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480" windowHeight="8130"/>
  </bookViews>
  <sheets>
    <sheet name="PLANILHA ORCAMENTÁRIA" sheetId="5" r:id="rId1"/>
    <sheet name="MEMÓRIA" sheetId="6" r:id="rId2"/>
    <sheet name="CRONOGRAMA FECHAMENTO " sheetId="3" r:id="rId3"/>
  </sheets>
  <externalReferences>
    <externalReference r:id="rId4"/>
  </externalReferences>
  <definedNames>
    <definedName name="_xlnm.Print_Area" localSheetId="2">'CRONOGRAMA FECHAMENTO '!$A$1:$G$36</definedName>
    <definedName name="_xlnm.Print_Area" localSheetId="0">'PLANILHA ORCAMENTÁRIA'!$A$1:$J$115</definedName>
    <definedName name="BDI.Opcao" hidden="1">[1]DADOS!$F$18</definedName>
    <definedName name="DESONERACAO" hidden="1">IF(OR(Import.Desoneracao="DESONERADO",Import.Desoneracao="SIM"),"SIM","NÃO")</definedName>
    <definedName name="Import.Desoneracao" hidden="1">OFFSET([1]DADOS!$G$18,0,-1)</definedName>
    <definedName name="_xlnm.Print_Titles" localSheetId="2">'CRONOGRAMA FECHAMENTO '!$1:$7</definedName>
    <definedName name="_xlnm.Print_Titles" localSheetId="0">'PLANILHA ORCAMENTÁRIA'!$2:$7</definedName>
  </definedNames>
  <calcPr calcId="144525" fullPrecision="0"/>
</workbook>
</file>

<file path=xl/calcChain.xml><?xml version="1.0" encoding="utf-8"?>
<calcChain xmlns="http://schemas.openxmlformats.org/spreadsheetml/2006/main">
  <c r="J99" i="5" l="1"/>
  <c r="J92" i="5"/>
  <c r="J83" i="5"/>
  <c r="J76" i="5"/>
  <c r="J69" i="5"/>
  <c r="J59" i="5"/>
  <c r="J50" i="5"/>
  <c r="J40" i="5"/>
  <c r="J31" i="5"/>
  <c r="F65" i="6"/>
  <c r="J19" i="5"/>
  <c r="J15" i="5"/>
  <c r="J10" i="5"/>
  <c r="F55" i="5"/>
  <c r="F99" i="6"/>
  <c r="F91" i="6"/>
  <c r="E24" i="6"/>
  <c r="H82" i="5"/>
  <c r="I82" i="5" s="1"/>
  <c r="F82" i="5"/>
  <c r="F28" i="6"/>
  <c r="F98" i="6"/>
  <c r="F81" i="5"/>
  <c r="H81" i="5"/>
  <c r="I81" i="5" s="1"/>
  <c r="H37" i="5"/>
  <c r="I37" i="5" s="1"/>
  <c r="C30" i="3" l="1"/>
  <c r="C28" i="3"/>
  <c r="C26" i="3"/>
  <c r="C24" i="3"/>
  <c r="C22" i="3"/>
  <c r="C20" i="3"/>
  <c r="C18" i="3"/>
  <c r="C16" i="3"/>
  <c r="C14" i="3"/>
  <c r="C12" i="3"/>
  <c r="C10" i="3"/>
  <c r="C8" i="3"/>
  <c r="B30" i="3"/>
  <c r="B28" i="3"/>
  <c r="B26" i="3"/>
  <c r="B24" i="3"/>
  <c r="B22" i="3"/>
  <c r="B20" i="3"/>
  <c r="B18" i="3"/>
  <c r="B16" i="3"/>
  <c r="B14" i="3"/>
  <c r="B12" i="3"/>
  <c r="B10" i="3"/>
  <c r="B8" i="3"/>
  <c r="F29" i="5"/>
  <c r="H29" i="5"/>
  <c r="F81" i="6"/>
  <c r="F48" i="6"/>
  <c r="F48" i="5" s="1"/>
  <c r="H48" i="5"/>
  <c r="F45" i="6"/>
  <c r="E46" i="6"/>
  <c r="F53" i="6"/>
  <c r="F64" i="5"/>
  <c r="F65" i="5"/>
  <c r="F67" i="5"/>
  <c r="F68" i="5"/>
  <c r="F63" i="5"/>
  <c r="H63" i="5"/>
  <c r="H58" i="5"/>
  <c r="H98" i="5"/>
  <c r="F47" i="6"/>
  <c r="F43" i="6"/>
  <c r="F80" i="6"/>
  <c r="F58" i="6"/>
  <c r="F56" i="6"/>
  <c r="F55" i="6"/>
  <c r="F54" i="6"/>
  <c r="F33" i="6"/>
  <c r="F35" i="6"/>
  <c r="F36" i="5" s="1"/>
  <c r="F34" i="6"/>
  <c r="F35" i="5" s="1"/>
  <c r="F27" i="6"/>
  <c r="F26" i="6"/>
  <c r="F23" i="6"/>
  <c r="F22" i="6"/>
  <c r="F21" i="6"/>
  <c r="F17" i="6"/>
  <c r="F16" i="6"/>
  <c r="I29" i="5" l="1"/>
  <c r="I63" i="5"/>
  <c r="I48" i="5"/>
  <c r="I98" i="5"/>
  <c r="H97" i="5"/>
  <c r="H96" i="5"/>
  <c r="I96" i="5" l="1"/>
  <c r="F57" i="5"/>
  <c r="F54" i="5"/>
  <c r="H54" i="5"/>
  <c r="F28" i="5"/>
  <c r="F27" i="5"/>
  <c r="H27" i="5"/>
  <c r="E44" i="6"/>
  <c r="H44" i="5"/>
  <c r="H46" i="5"/>
  <c r="F45" i="5"/>
  <c r="F95" i="5"/>
  <c r="I54" i="5" l="1"/>
  <c r="I27" i="5"/>
  <c r="F46" i="6"/>
  <c r="F46" i="5" s="1"/>
  <c r="I46" i="5" s="1"/>
  <c r="F86" i="5" l="1"/>
  <c r="F87" i="5"/>
  <c r="F88" i="5"/>
  <c r="F89" i="5"/>
  <c r="F80" i="5"/>
  <c r="F79" i="5"/>
  <c r="F71" i="5"/>
  <c r="F72" i="5"/>
  <c r="F73" i="5"/>
  <c r="F74" i="5"/>
  <c r="F75" i="5"/>
  <c r="H68" i="5"/>
  <c r="I68" i="5" s="1"/>
  <c r="H67" i="5"/>
  <c r="I67" i="5" s="1"/>
  <c r="H66" i="5"/>
  <c r="I66" i="5" s="1"/>
  <c r="H65" i="5"/>
  <c r="I65" i="5" s="1"/>
  <c r="H64" i="5"/>
  <c r="I64" i="5" s="1"/>
  <c r="H73" i="5"/>
  <c r="H72" i="5"/>
  <c r="H71" i="5"/>
  <c r="H89" i="5"/>
  <c r="H88" i="5"/>
  <c r="H87" i="5"/>
  <c r="H86" i="5"/>
  <c r="H80" i="5"/>
  <c r="F13" i="5"/>
  <c r="G22" i="3" l="1"/>
  <c r="I86" i="5"/>
  <c r="I72" i="5"/>
  <c r="I89" i="5"/>
  <c r="I73" i="5"/>
  <c r="I88" i="5"/>
  <c r="I87" i="5"/>
  <c r="I71" i="5"/>
  <c r="I80" i="5"/>
  <c r="F56" i="5" l="1"/>
  <c r="F58" i="5"/>
  <c r="I58" i="5" s="1"/>
  <c r="F47" i="5"/>
  <c r="F53" i="5" l="1"/>
  <c r="F97" i="5"/>
  <c r="I97" i="5" s="1"/>
  <c r="F43" i="5"/>
  <c r="F44" i="6"/>
  <c r="F44" i="5" s="1"/>
  <c r="I44" i="5" s="1"/>
  <c r="F34" i="5"/>
  <c r="E25" i="6"/>
  <c r="F23" i="5"/>
  <c r="F22" i="5"/>
  <c r="F18" i="5"/>
  <c r="F17" i="5"/>
  <c r="F9" i="6"/>
  <c r="F9" i="5" s="1"/>
  <c r="F25" i="6" l="1"/>
  <c r="F26" i="5" s="1"/>
  <c r="F24" i="5"/>
  <c r="H28" i="5"/>
  <c r="H18" i="5"/>
  <c r="H13" i="5"/>
  <c r="F24" i="6" l="1"/>
  <c r="F25" i="5" s="1"/>
  <c r="I28" i="5"/>
  <c r="H79" i="5" l="1"/>
  <c r="H24" i="5"/>
  <c r="I24" i="5" l="1"/>
  <c r="I79" i="5"/>
  <c r="G26" i="3" l="1"/>
  <c r="H17" i="5"/>
  <c r="H57" i="5" l="1"/>
  <c r="I57" i="5" s="1"/>
  <c r="H36" i="5"/>
  <c r="H75" i="5"/>
  <c r="H43" i="5"/>
  <c r="H34" i="5"/>
  <c r="H35" i="5"/>
  <c r="I35" i="5" s="1"/>
  <c r="I75" i="5" l="1"/>
  <c r="I43" i="5"/>
  <c r="H95" i="5"/>
  <c r="I95" i="5" s="1"/>
  <c r="G30" i="3" s="1"/>
  <c r="H90" i="5"/>
  <c r="I90" i="5" s="1"/>
  <c r="G28" i="3" s="1"/>
  <c r="H74" i="5"/>
  <c r="I74" i="5" s="1"/>
  <c r="H53" i="5"/>
  <c r="I53" i="5" s="1"/>
  <c r="H55" i="5"/>
  <c r="I55" i="5" s="1"/>
  <c r="H56" i="5"/>
  <c r="I56" i="5" s="1"/>
  <c r="H45" i="5"/>
  <c r="I45" i="5" s="1"/>
  <c r="H47" i="5"/>
  <c r="H22" i="5"/>
  <c r="H23" i="5"/>
  <c r="H25" i="5"/>
  <c r="H26" i="5"/>
  <c r="H9" i="5"/>
  <c r="A6" i="3"/>
  <c r="A4" i="3"/>
  <c r="A3" i="3"/>
  <c r="G20" i="3" l="1"/>
  <c r="G24" i="3"/>
  <c r="I26" i="5"/>
  <c r="I47" i="5"/>
  <c r="G18" i="3" s="1"/>
  <c r="I23" i="5"/>
  <c r="I9" i="5"/>
  <c r="G32" i="3"/>
  <c r="G8" i="3" l="1"/>
  <c r="I25" i="5" l="1"/>
  <c r="I13" i="5" l="1"/>
  <c r="G10" i="3" s="1"/>
  <c r="I18" i="5"/>
  <c r="I36" i="5"/>
  <c r="I34" i="5"/>
  <c r="I17" i="5"/>
  <c r="I22" i="5"/>
  <c r="G14" i="3" s="1"/>
  <c r="G12" i="3" l="1"/>
  <c r="G16" i="3"/>
  <c r="G34" i="3" l="1"/>
  <c r="F33" i="3" s="1"/>
  <c r="J104" i="5"/>
  <c r="H34" i="3" s="1"/>
  <c r="D33" i="3"/>
  <c r="D35" i="3" s="1"/>
  <c r="E33" i="3"/>
  <c r="E34" i="3" s="1"/>
  <c r="F34" i="3"/>
  <c r="E35" i="3" l="1"/>
  <c r="F35" i="3" s="1"/>
  <c r="D34" i="3"/>
  <c r="D36" i="3" s="1"/>
  <c r="E36" i="3" s="1"/>
  <c r="F36" i="3" s="1"/>
  <c r="G33" i="3" l="1"/>
</calcChain>
</file>

<file path=xl/sharedStrings.xml><?xml version="1.0" encoding="utf-8"?>
<sst xmlns="http://schemas.openxmlformats.org/spreadsheetml/2006/main" count="596" uniqueCount="269">
  <si>
    <t>ALVENARIA</t>
  </si>
  <si>
    <t>TOTAL ITEM 01</t>
  </si>
  <si>
    <t>REVESTIMENTO</t>
  </si>
  <si>
    <t>DEMOLIÇÃO / RETIRADA</t>
  </si>
  <si>
    <t>PINTURA</t>
  </si>
  <si>
    <t>PISO</t>
  </si>
  <si>
    <t>11</t>
  </si>
  <si>
    <t>TOTAL ITEM 11</t>
  </si>
  <si>
    <t>12</t>
  </si>
  <si>
    <t>TOTAL ITEM 12</t>
  </si>
  <si>
    <t>INSTALAÇÕES ELÉTRICAS E TELEFÔNICAS</t>
  </si>
  <si>
    <t xml:space="preserve">INSTALAÇÕES HIDROSANITÁRIAS    E FLUIDO-MECÂNICA                  </t>
  </si>
  <si>
    <t>BANCADA / SOLEIRA / PEITORIL E DIVISÓRIA</t>
  </si>
  <si>
    <t>74125/002</t>
  </si>
  <si>
    <t>ESPELHO CRISTAL ESPESSURA 4MM, COM MOLDURA EM ALUMINIO E COMPENSADO 6MM PLASTIFICADO COLADO</t>
  </si>
  <si>
    <t>LIMPEZA GERAL</t>
  </si>
  <si>
    <t>LIMPEZA FINAL DA OBRA</t>
  </si>
  <si>
    <t>_______________________________________</t>
  </si>
  <si>
    <t>_____________________________________________</t>
  </si>
  <si>
    <t>10</t>
  </si>
  <si>
    <t>TOTAL ITEM 10</t>
  </si>
  <si>
    <t>08</t>
  </si>
  <si>
    <t>TOTAL ITEM 08</t>
  </si>
  <si>
    <t>09</t>
  </si>
  <si>
    <t>TOTAL ITEM 09</t>
  </si>
  <si>
    <t>Item</t>
  </si>
  <si>
    <t>Código</t>
  </si>
  <si>
    <t>Unidade</t>
  </si>
  <si>
    <t>Quantidade</t>
  </si>
  <si>
    <t>Pr. Total</t>
  </si>
  <si>
    <t>Subtotais</t>
  </si>
  <si>
    <t xml:space="preserve"> 01.                </t>
  </si>
  <si>
    <t>INSTALAÇÕES PRELIMINARES E CANTEIRO DE OBRAS</t>
  </si>
  <si>
    <t xml:space="preserve">      </t>
  </si>
  <si>
    <t>01.01</t>
  </si>
  <si>
    <t>M2</t>
  </si>
  <si>
    <t>M</t>
  </si>
  <si>
    <t>M3</t>
  </si>
  <si>
    <t>03</t>
  </si>
  <si>
    <t>05</t>
  </si>
  <si>
    <t>TOTAL ITEM 05</t>
  </si>
  <si>
    <t>06</t>
  </si>
  <si>
    <t>TOTAL ITEM 06</t>
  </si>
  <si>
    <t>07</t>
  </si>
  <si>
    <t>TOTAL ITEM 07</t>
  </si>
  <si>
    <t>TOTAL GERAL</t>
  </si>
  <si>
    <t>ITEM</t>
  </si>
  <si>
    <t>CRONOGRAMA FÍSICO-FINANCEIRO</t>
  </si>
  <si>
    <t xml:space="preserve">ATIVIDADES </t>
  </si>
  <si>
    <t>PART.%</t>
  </si>
  <si>
    <t>MÊS 01</t>
  </si>
  <si>
    <t>MÊS 02</t>
  </si>
  <si>
    <t>MÊS 03</t>
  </si>
  <si>
    <t>SUB-TOTAL</t>
  </si>
  <si>
    <t>PERCENTUAL GLOBAL SIMPLES</t>
  </si>
  <si>
    <t>VALOR SIMPLES EM R$</t>
  </si>
  <si>
    <t>PERCENTUAL GLOBAL ACUMULADO</t>
  </si>
  <si>
    <t>VALOR ACUMULADO EM R$</t>
  </si>
  <si>
    <t xml:space="preserve">74209/001 </t>
  </si>
  <si>
    <t>BDI SERVIÇOS =</t>
  </si>
  <si>
    <t>Preço Unitário sem BDI</t>
  </si>
  <si>
    <t>Preço Unitário com BDI</t>
  </si>
  <si>
    <t>PLANILHA ORÇAMENTÁRIA</t>
  </si>
  <si>
    <t>SINAPI</t>
  </si>
  <si>
    <t>SETOP</t>
  </si>
  <si>
    <t>Referência</t>
  </si>
  <si>
    <t>Descrição</t>
  </si>
  <si>
    <t>MEMÓRIA DE CÁLCULO</t>
  </si>
  <si>
    <t>UN</t>
  </si>
  <si>
    <t>INST-ESG-005</t>
  </si>
  <si>
    <t>INST-AGU-005</t>
  </si>
  <si>
    <t>ACE-BAR-005</t>
  </si>
  <si>
    <t>ACE-BAR-015</t>
  </si>
  <si>
    <t>PT</t>
  </si>
  <si>
    <t>PONTO DE ESGOTO, INCLUINDO TUBO DE PVC RÍGIDO SOLDÁVEL DE 40
MM E CONEXÕES (LAVATÓRIOS, MICTÓRIOS, RALOS SIFONADOS, ETC.)</t>
  </si>
  <si>
    <t>PONTO DE ÁGUA FRIA EMBUTIDO, INCLUINDO TUBO DE PVC RÍGIDO
SOLDÁVEL E CONEXÕES</t>
  </si>
  <si>
    <t>BARRA DE APOIO EM AÇO INOX PARA P.N.E. L = 80 CM (LAVATÓRIO)</t>
  </si>
  <si>
    <t>02.01</t>
  </si>
  <si>
    <t>03.01</t>
  </si>
  <si>
    <t>03.02</t>
  </si>
  <si>
    <t>05.01</t>
  </si>
  <si>
    <t>06.01</t>
  </si>
  <si>
    <t>06.02</t>
  </si>
  <si>
    <t>06.03</t>
  </si>
  <si>
    <t>06.04</t>
  </si>
  <si>
    <t>06.05</t>
  </si>
  <si>
    <t>06.06</t>
  </si>
  <si>
    <t>07.03</t>
  </si>
  <si>
    <t>07.04</t>
  </si>
  <si>
    <t>08.02</t>
  </si>
  <si>
    <t>08.03</t>
  </si>
  <si>
    <t>08.04</t>
  </si>
  <si>
    <t>09.01</t>
  </si>
  <si>
    <t>09.03</t>
  </si>
  <si>
    <t>09.04</t>
  </si>
  <si>
    <t>10.02</t>
  </si>
  <si>
    <t>11.01</t>
  </si>
  <si>
    <t>11.04</t>
  </si>
  <si>
    <t>11.05</t>
  </si>
  <si>
    <t>12.01</t>
  </si>
  <si>
    <t>12.02</t>
  </si>
  <si>
    <t>Quant.</t>
  </si>
  <si>
    <t>Memória de cálculo</t>
  </si>
  <si>
    <t>OBRA: REFORMA CÂMARA MUNICIPAL DE SIMONÉSIA / MG</t>
  </si>
  <si>
    <t>TOTAL ITEM 02</t>
  </si>
  <si>
    <t xml:space="preserve">CHAPISCO APLICADO EM ALVENARIAS E ESTRUTURAS DE CONCRETO INTERNAS, COM COLHER DE PEDREIRO. ARGAMASSA TRAÇO 1:3 COM PREPARO MANUAL. </t>
  </si>
  <si>
    <t>07.05</t>
  </si>
  <si>
    <t>07.06</t>
  </si>
  <si>
    <t>07.07</t>
  </si>
  <si>
    <t>88648</t>
  </si>
  <si>
    <t>RODAPÉ CERÂMICO DE 7CM DE ALTURA COM PLACAS TIPO GRÊS DE DIMENSÕES 35X35CM.</t>
  </si>
  <si>
    <t xml:space="preserve">(MEIO-FIO) CONCRETO, MOLDADA IN LOCO EM TRECHO RETO COM EXTRUSO
RA, 11,5 CM BASE X 22 CM ALTURA. </t>
  </si>
  <si>
    <t>REVESTIMENTO CERÂMICO PARA PAREDES INTERNAS COM PLACAS TIPO GRÊS OU SEMI-GRÊS DE DIMENSÕES 33X45 CM APLICADAS EM AMBIENTES DE ÁREA MAIOR QUE 5 M² NA ALTURA INTEIRA DAS PAREDES.</t>
  </si>
  <si>
    <t>JOSÉ ROBERTO DOS SANTOS JÚNIOR</t>
  </si>
  <si>
    <t>ENGENHEIRO CIVIL - CREA-MG: 209.187/D</t>
  </si>
  <si>
    <t>VERGA MOLDADA IN LOCO EM CONCRETO PARA JANELAS COM MAIS DE 1,5 M DE VÃO.</t>
  </si>
  <si>
    <t>6082</t>
  </si>
  <si>
    <t>PINTURA EM VERNIZ SINTETICO BRILHANTE EM MADEIRA, TRES DEMAOS</t>
  </si>
  <si>
    <t>MUNICÍPIO : SIMONÉSIA / MG</t>
  </si>
  <si>
    <t xml:space="preserve"> =1,00</t>
  </si>
  <si>
    <t>07.01</t>
  </si>
  <si>
    <t>07.02</t>
  </si>
  <si>
    <t>08.01</t>
  </si>
  <si>
    <t>REV-REB-015</t>
  </si>
  <si>
    <t>87531</t>
  </si>
  <si>
    <t>EMBOÇO, PARA RECEBIMENTO DE CERÂMICA, EM ARGAMASSA TRAÇO 1:2:8, PREPARO MECÂNICO COM BETONEIRA 400L, APLICADO MANUALMENTE EM FACES INTERNASDE PAREDES, PARA AMBIENTE COM ÁREA ENTRE 5M2 E 10M2, ESPESSURA DE 20MM, COM EXECUÇÃO DE TALISCAS.</t>
  </si>
  <si>
    <t>REBOCO COM ARGAMASSA 1:2:8 CIMENTO, CAL E AREIA 5 MM</t>
  </si>
  <si>
    <t xml:space="preserve">87535 </t>
  </si>
  <si>
    <t>EMBOÇO, EM ARGAMASSA TRAÇO 1:2:8, PREPARO MECÂNICO COM BETONEIRA 400L, APLICADO MANUALMENTE EM FACES INTERNAS DE PAREDES, PARA AMBIENTE COM ÁREA MAIOR QUE 10M2, ESPESSURA DE 20MM,COM EXECUÇÃO DE TALISCAS.</t>
  </si>
  <si>
    <t>COTAÇÃO</t>
  </si>
  <si>
    <t xml:space="preserve">PLACA DE OBRA EM CHAPA DE ACO GALVANIZADO </t>
  </si>
  <si>
    <t>TOTAL ITEM 03</t>
  </si>
  <si>
    <t>04</t>
  </si>
  <si>
    <t>04.01</t>
  </si>
  <si>
    <t>SUPERESTRUTURA</t>
  </si>
  <si>
    <t>04.02</t>
  </si>
  <si>
    <t>04.03</t>
  </si>
  <si>
    <t>04.04</t>
  </si>
  <si>
    <t>04.05</t>
  </si>
  <si>
    <t>04.06</t>
  </si>
  <si>
    <t>TOTAL ITEM 04</t>
  </si>
  <si>
    <t>05.02</t>
  </si>
  <si>
    <t>93201</t>
  </si>
  <si>
    <t>FIXAÇÃO (ENCUNHAMENTO) DE ALVENARIA DE VEDAÇÃO COM ARGAMASSA APLICADA COM COLHER.</t>
  </si>
  <si>
    <t>FORRO EM DRYWALL, PARA AMBIENTES RESIDENCIAIS, INCLUSIVE ESTRUTURA DE FIXAÇÃO.</t>
  </si>
  <si>
    <t>APLICAÇÃO MANUAL DE PINTURA COM TINTA LÁTEX ACRÍLICA EM PAREDES, DUAS DEMÃOS.</t>
  </si>
  <si>
    <t>APLICAÇÃO MANUAL DE PINTURA COM TINTA LÁTEX ACRÍLICA EM TETO, DUAS DEMÃOS.</t>
  </si>
  <si>
    <t>09.02</t>
  </si>
  <si>
    <t>EXECUÇÃO DE PASSEIO (CALÇADA) OU PISO DE CONCRETO COM CONCRETO MOLDADO IN LOCO, FEITO EM OBRA, ACABAMENTO CONVENCIONAL, NÃO ARMADO.</t>
  </si>
  <si>
    <t>10.01</t>
  </si>
  <si>
    <t xml:space="preserve">PIS-CER-015
</t>
  </si>
  <si>
    <t>PISO CERÂMICO PEI-5 ANTIDERRAPANTE (PREÇO MÉDIO),
ASSENTADO COM ARGAMASSA PRÉ-FABRICADA, INCLUSIVE
REJUNTAMENTO</t>
  </si>
  <si>
    <t xml:space="preserve"> =10,00</t>
  </si>
  <si>
    <t xml:space="preserve"> =24,23</t>
  </si>
  <si>
    <t>04.07</t>
  </si>
  <si>
    <t>04.08</t>
  </si>
  <si>
    <t>11.02</t>
  </si>
  <si>
    <t>11.03</t>
  </si>
  <si>
    <t>SOLEIRA DE MARMORE BRANCO, LARGURA 15CM, ESPESSURA 3CM, ASSENTADA SOBRE ARGAMASSA TRACO 1:4 (CIMENTO E AREIA)</t>
  </si>
  <si>
    <t>BANCADA DE MÁRMORE BRANCO POLIDO PARA PIA DE COZINHA  - FORNECIMENTO E INSTALAÇÃO.</t>
  </si>
  <si>
    <t>86909</t>
  </si>
  <si>
    <t>TORNEIRA CROMADA TUBO MÓVEL, DE MESA, 1/2" OU 3/4", PARA PIA DE COZINHA, PADRÃO ALTO - FORNECIMENTO E INSTALAÇÃO.</t>
  </si>
  <si>
    <t>CUBA DE EMBUTIR DE AÇO INOXIDÁVEL MÉDIA, INCLUSO VÁLVULA TIPO AMERICANA EM METAL CROMADO E SIFÃO FLEXÍVEL EM PVC - FORNECIMENTO E INSTALAÇÃO
.</t>
  </si>
  <si>
    <t>BARRA DE APOIO EM AÇO INOX PARA P.N.E. L = 90 CM (VASO
SANITÁRIO)</t>
  </si>
  <si>
    <t>LOUÇAS, METAIS E DIVERSOS</t>
  </si>
  <si>
    <t>08.05</t>
  </si>
  <si>
    <t>86882</t>
  </si>
  <si>
    <t>SIFÃO DO TIPO GARRAFA/COPO EM PVC 1.1/4 X 1.1/2" - FORNECIMENTO E INSTALAÇÃO.</t>
  </si>
  <si>
    <t>89364</t>
  </si>
  <si>
    <t>CURVA 90 GRAUS, PVC, SOLDÁVEL, DN 25MM, INSTALADO EM RAMAL OU SUB-RAMAL DE ÁGUA - FORNECIMENTO E INSTALAÇÃO.</t>
  </si>
  <si>
    <t>89499</t>
  </si>
  <si>
    <t>CURVA 90 GRAUS, PVC, SOLDÁVEL, DN 40MM, INSTALADO EM PRUMADA DE ÁGUA - FORNECIMENTO E INSTALAÇÃO.</t>
  </si>
  <si>
    <t>95472</t>
  </si>
  <si>
    <t>12.03</t>
  </si>
  <si>
    <t>12.04</t>
  </si>
  <si>
    <t>ELE-EEN-030</t>
  </si>
  <si>
    <t>ENTRADA DE ENERGIA EM CAIXA DE CHAPA DE AÇO , DIMENSÕES
500 X 600 X 270 MM, POTÊNCIA DE 25 A 30 KW</t>
  </si>
  <si>
    <t>CABO DE COBRE FLEXÍVEL ISOLADO, 2,5 MM², ANTI-CHAMA 450/750 V, PARA CIRCUITOS TERMINAIS - FORNECIMENTO E INSTALAÇÃO.</t>
  </si>
  <si>
    <t>TUBO, PVC, SOLDÁVEL, DN 25MM, INSTALADO EM DRENO DE AR-CONDICIONADO - FORNECIMENTO E INSTALAÇÃO.</t>
  </si>
  <si>
    <t xml:space="preserve"> =4,00</t>
  </si>
  <si>
    <t xml:space="preserve"> =2,00</t>
  </si>
  <si>
    <t xml:space="preserve"> =3,00</t>
  </si>
  <si>
    <t>PONTO DE ESGOTO, INCLUINDO TUBO DE PVC RÍGIDO SOLDÁVEL DE 40 MM E CONEXÕES (LAVATÓRIOS, MICTÓRIOS, RALOS SIFONADOS, ETC.)</t>
  </si>
  <si>
    <t>PONTO DE ÁGUA FRIA EMBUTIDO, INCLUINDO TUBO DE PVC RÍGIDO SOLDÁVEL E CONEXÕES</t>
  </si>
  <si>
    <t>BARRA DE APOIO EM AÇO INOX PARA P.N.E. L = 90 CM (VASO SANITÁRIO)</t>
  </si>
  <si>
    <t xml:space="preserve"> =(1,10*1,15)*2</t>
  </si>
  <si>
    <t xml:space="preserve"> =20,00</t>
  </si>
  <si>
    <t>09.05</t>
  </si>
  <si>
    <t>APLICAÇÃO DE FUNDO SELADOR LÁTEX PVA EM PAREDES, UMA DEMÃO.</t>
  </si>
  <si>
    <t>APLICAÇÃO DE FUNDO SELADOR LÁTEX PVA EM TETO, UMA DEMÃO.</t>
  </si>
  <si>
    <t>ARGAMASSA INDUSTRIALIZADA MULTIUSO PARA REVESTIMENTOS, PREPARO MANUAL.</t>
  </si>
  <si>
    <t>CÂMARA MUNICIPAL DE SIMONÉSIA</t>
  </si>
  <si>
    <t xml:space="preserve">CNPJ - 01.095.881/0001-34 </t>
  </si>
  <si>
    <t>OBRA: REFORMA DA CÂMARA MUNICIPAL DE SIMONÉSIA / MG</t>
  </si>
  <si>
    <t>LOCAL: RUA PADRE HORÁCIO HENTTIS, BAIRRO CENTRO</t>
  </si>
  <si>
    <r>
      <t xml:space="preserve">        </t>
    </r>
    <r>
      <rPr>
        <sz val="10"/>
        <rFont val="Arial"/>
        <family val="2"/>
      </rPr>
      <t xml:space="preserve">    </t>
    </r>
  </si>
  <si>
    <t>87473</t>
  </si>
  <si>
    <t>ALVENARIA DE VEDAÇÃO DE BLOCOS CERÂMICOS FURADOS NA VERTICAL DE 14X19X39CM (ESPESSURA 14CM) DE PAREDES COM ÁREA LÍQUIDA MENOR QUE 6M² SEM VÃOS E ARGAMASSA DE ASSENTAMENTO COM PREPARO EM BETONEIRA.</t>
  </si>
  <si>
    <t>02</t>
  </si>
  <si>
    <t>97622</t>
  </si>
  <si>
    <t>DEMOLIÇÃO DE ALVENARIA DE BLOCO FURADO, DE FORMA MANUAL, SEM REAPROVEITAMENTO.</t>
  </si>
  <si>
    <t>97632</t>
  </si>
  <si>
    <t>DEMOLIÇÃO DE RODAPÉ CERÂMICO, DE FORMA MANUAL, SEM REAPROVEITAMENTO.</t>
  </si>
  <si>
    <t>DEMOLIÇÃO DE REVESTIMENTO CERÂMICO, DE FORMA MANUAL, SEM REAPROVEITAMENTO.</t>
  </si>
  <si>
    <t>05.03</t>
  </si>
  <si>
    <t>SOLEIRA EM MÁRMORE, LARGURA 15 CM, ESPESSURA 2,0 CM.</t>
  </si>
  <si>
    <t>86900</t>
  </si>
  <si>
    <t>CUBA DE EMBUTIR DE AÇO INOXIDÁVEL MÉDIA - FORNECIMENTO E INSTALAÇÃO.
.</t>
  </si>
  <si>
    <t>CABO DE COBRE FLEXÍVEL ISOLADO, 10 MM², ANTI-CHAMA 450/750 V, PARA CIRCUITOS TERMINAIS - FORNECIMENTO E INSTALAÇÃO.</t>
  </si>
  <si>
    <t>08.06</t>
  </si>
  <si>
    <t xml:space="preserve"> =(3,48+1,05+0,9)*2,7</t>
  </si>
  <si>
    <t xml:space="preserve"> =(3,48+1,05+0,90)</t>
  </si>
  <si>
    <t xml:space="preserve"> =(3,48+1,05+0,90)*2,70*2</t>
  </si>
  <si>
    <t xml:space="preserve"> =(1,14+1,27+0,82)*2,80+2,00*1,10</t>
  </si>
  <si>
    <t xml:space="preserve"> =((3,48+1,05+0,90)*2,70*2)-((1,14+1,27+0,82)*2,80+2,00*1,10)</t>
  </si>
  <si>
    <t xml:space="preserve"> =((1,14+1,27+0,82)*2,8+2*1,1)*0,004</t>
  </si>
  <si>
    <t xml:space="preserve"> =(126)</t>
  </si>
  <si>
    <t xml:space="preserve"> =(2,50+3,40+2,00)*2,70</t>
  </si>
  <si>
    <t xml:space="preserve"> =5,03*2+2,87*2+2,54*2+3,25*2+4,68+1,07+0,94+1,42+2,20+0,82+1,26*2+1,41+1,46+1,67+4,00+1,40*2+2,40*2+3,34*2+2,67*3+2,30++2,50+3,50+12,70+0,33*10+10,00+0,20*2+10,90+0,22*10+2,70+8,20)</t>
  </si>
  <si>
    <t>=5,03*2+2,87*2+2,54*2+3,25*2+4,68+1,07+0,94+1,42+2,20+0,82+1,26*2+1,41+1,46+1,67+4,00+1,40*2+2,40*2+3,34*2+2,67*3+2,30++2,50+3,50+12,70+0,33*10+10,00+0,20*2+10,90+0,22*10+2,70+8,20)</t>
  </si>
  <si>
    <t xml:space="preserve"> =(122,98+3,30+8,67+19,98+8,72+8,94+15,00+8,31+14,43)+11</t>
  </si>
  <si>
    <t xml:space="preserve"> =(221,33+130,56*0,07)*0,004</t>
  </si>
  <si>
    <t xml:space="preserve"> =(3,50)*0,10</t>
  </si>
  <si>
    <t xml:space="preserve"> =24,23*1,30</t>
  </si>
  <si>
    <t xml:space="preserve"> =500,00</t>
  </si>
  <si>
    <t xml:space="preserve"> =(2,00+0,80*8+2,20+1,10)</t>
  </si>
  <si>
    <t xml:space="preserve"> =122,98+3,30+5,00+4,75+4,37+8,67+19,98+8,72+8,94+15,00+8,31+14,43+11,02</t>
  </si>
  <si>
    <t xml:space="preserve"> =(0,80*2,10*6)</t>
  </si>
  <si>
    <t>87263</t>
  </si>
  <si>
    <t>REVESTIMENTO CERÂMICO PARA PISO COM PLACAS TIPO PORCELANATO DE DIMENSÕES 60X60 CM APLICADA EM AMBIENTES DE ÁREA MAIOR QUE 10 M².</t>
  </si>
  <si>
    <t xml:space="preserve">OBR-VIA-218
</t>
  </si>
  <si>
    <t>PISO DE CONCRETO PRÉ-MOLDADO INTERTRAVADO E = 10 CM - FCK = 35 MPA, INCLUINDO FORNECIMENTO E TRANSPORTE DE TODOS OS MATERIAIS, COLCHÃO DE ASSENTAMENTO E = 6 CM</t>
  </si>
  <si>
    <t>LIM-CER-005</t>
  </si>
  <si>
    <t>LIMPEZA DE MATERIAL CERÂMICO</t>
  </si>
  <si>
    <t>LIM-GER-005</t>
  </si>
  <si>
    <t>LIM-VID-005</t>
  </si>
  <si>
    <t>LIMPEZA DE VIDROS E ESPELHOS</t>
  </si>
  <si>
    <t>LIM-ROD-005</t>
  </si>
  <si>
    <t>LIMPEZA DE RODAPÉ</t>
  </si>
  <si>
    <t>97593</t>
  </si>
  <si>
    <t>LUMINÁRIA TIPO SPOT, DE SOBREPOR, COM 1 LÂMPADA DE 15 W - FORNECIMENTO E INSTALAÇÃO.</t>
  </si>
  <si>
    <t>97592</t>
  </si>
  <si>
    <t>LUMINÁRIA TIPO PLAFON, DE SOBREPOR, COM 1 LÂMPADA LED - FORNECIMENTO E INSTALAÇÃO.</t>
  </si>
  <si>
    <t xml:space="preserve"> =15,00</t>
  </si>
  <si>
    <t xml:space="preserve"> =(122,98+3,30+8,67+19,98+8,72+8,94+15,00+8,31+14,43)+11+13,08*1,30</t>
  </si>
  <si>
    <t xml:space="preserve"> =(5,03*2+2,87*2+2,54*2+3,25*3+4,68+1,07+0,94+1,42+2,20+0,82+1,26*2+1,41+1,46+1,67+4,00+1,40*2+2,40*2+3,374*2+2,67*3+2,30+2,50+3,50+12,70+0,33*10+10+0,20*2+10,90+0,22*10+2,70+8,20)*2,80+21,07*6,30+(3,00+8,73)*7,60</t>
  </si>
  <si>
    <t>73794/001</t>
  </si>
  <si>
    <t>PINTURA COM TINTA PROTETORA ACABAMENTO GRAFITE ESMALTE SOBRE SUPERFICIE METALICA, 2 DEMAOS</t>
  </si>
  <si>
    <t xml:space="preserve"> =(2,00*1,40+1,40*1,40*7+2,00*2,40*2+2,90*2,40+3,55*0,80+2,50*1,50*2)</t>
  </si>
  <si>
    <t xml:space="preserve"> =(2,00)*1,00</t>
  </si>
  <si>
    <t>PLACA 3D DECORATIVA, FEITA EM GESSO.</t>
  </si>
  <si>
    <t>PLANILHA / REGIÃO / DATA BASE :  SINAPI/BH/12/2019 E SETOP/MG/LESTE 08.2019 - PREÇO DE CUSTO COM A DESONERAÇÃO FISCAL - LEI 12.844/2013</t>
  </si>
  <si>
    <t>DATA: 24/12/2019</t>
  </si>
  <si>
    <t>PLANILHA / REGIÃO / DATA BASE :  SINAPI/BH/12.2019 E SETOP/MG/LESTE 08.2019 - PREÇO DE CUSTO COM A DESONERAÇÃO FISCAL - LEI 12.844/2013</t>
  </si>
  <si>
    <t>05.04</t>
  </si>
  <si>
    <t>REMOÇÃO DE PORTAS, DE FORMA MANUAL, SEM REAPROVEITAMENTO.</t>
  </si>
  <si>
    <t>97644</t>
  </si>
  <si>
    <t>10.03</t>
  </si>
  <si>
    <t xml:space="preserve"> =6,00</t>
  </si>
  <si>
    <t xml:space="preserve"> =(240,00)</t>
  </si>
  <si>
    <t xml:space="preserve"> =240+130</t>
  </si>
  <si>
    <t xml:space="preserve"> =(2,50)</t>
  </si>
  <si>
    <t xml:space="preserve"> =10,50*2,90</t>
  </si>
  <si>
    <t>10.04</t>
  </si>
  <si>
    <t>ADUELA / MARCO / BATENTE PARA PORTA DE 80X210CM, PADRÃO MÉDIO - FORNECIMENTO E MONTAGEM.</t>
  </si>
  <si>
    <t>KIT DE PORTA DE MADEIRA PARA PINTURA, SEMI-OCA (LEVE OU MÉDIA), PADRÃO MÉDIO, 80X210CM, ESPESSURA DE 3,5CM, ITENS INCLUSOS: DOBRADIÇAS, MONTAGEM E INSTALAÇÃO DO BATENTE, FECHADURA COM EXECUÇÃO DO FURO - FORNECIMENTO E INSTALAÇÃO.</t>
  </si>
  <si>
    <t xml:space="preserve"> =130*0,07</t>
  </si>
  <si>
    <t xml:space="preserve"> =62,00</t>
  </si>
  <si>
    <t xml:space="preserve"> =9,02+1,27+3,85+10,02*2+3,82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</si>
</sst>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,###,##0.000"/>
    <numFmt numFmtId="165" formatCode="###,###,##0.00"/>
    <numFmt numFmtId="166" formatCode="_(* #,##0.00_);_(* \(#,##0.00\);_(* \-??_);_(@_)"/>
    <numFmt numFmtId="167" formatCode="0.00000"/>
    <numFmt numFmtId="168" formatCode="0.0"/>
  </numFmts>
  <fonts count="12" x14ac:knownFonts="1"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 Black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6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</borders>
  <cellStyleXfs count="5">
    <xf numFmtId="0" fontId="0" fillId="0" borderId="0"/>
    <xf numFmtId="9" fontId="9" fillId="0" borderId="0" applyFill="0" applyBorder="0" applyAlignment="0" applyProtection="0"/>
    <xf numFmtId="166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89">
    <xf numFmtId="0" fontId="0" fillId="0" borderId="0" xfId="0"/>
    <xf numFmtId="0" fontId="0" fillId="0" borderId="0" xfId="0" applyAlignment="1">
      <alignment horizontal="justify" vertical="top" wrapText="1"/>
    </xf>
    <xf numFmtId="0" fontId="0" fillId="0" borderId="0" xfId="0" applyFill="1" applyAlignment="1">
      <alignment horizontal="justify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49" fontId="0" fillId="0" borderId="0" xfId="0" applyNumberFormat="1" applyFont="1" applyFill="1" applyBorder="1" applyAlignment="1">
      <alignment horizontal="justify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justify" vertical="top" wrapText="1"/>
    </xf>
    <xf numFmtId="49" fontId="0" fillId="0" borderId="0" xfId="0" applyNumberFormat="1" applyFont="1" applyFill="1" applyAlignment="1">
      <alignment horizontal="justify" vertical="top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4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5" xfId="0" applyFont="1" applyBorder="1" applyAlignment="1">
      <alignment vertical="center"/>
    </xf>
    <xf numFmtId="4" fontId="8" fillId="0" borderId="5" xfId="0" applyNumberFormat="1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6" fontId="4" fillId="0" borderId="8" xfId="2" applyFont="1" applyFill="1" applyBorder="1" applyAlignment="1" applyProtection="1">
      <alignment horizontal="center" vertical="top" wrapText="1"/>
    </xf>
    <xf numFmtId="166" fontId="7" fillId="0" borderId="0" xfId="2" applyFont="1" applyFill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167" fontId="7" fillId="0" borderId="0" xfId="0" applyNumberFormat="1" applyFont="1" applyBorder="1" applyAlignment="1">
      <alignment horizontal="justify" vertical="top" wrapText="1"/>
    </xf>
    <xf numFmtId="166" fontId="7" fillId="0" borderId="0" xfId="2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10" fontId="7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0" fontId="0" fillId="0" borderId="0" xfId="0" applyAlignment="1">
      <alignment horizontal="justify" vertical="justify"/>
    </xf>
    <xf numFmtId="165" fontId="0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center" vertical="top" wrapText="1"/>
    </xf>
    <xf numFmtId="165" fontId="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165" fontId="0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10" fontId="7" fillId="0" borderId="0" xfId="2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Border="1" applyAlignment="1">
      <alignment vertical="center"/>
    </xf>
    <xf numFmtId="165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 vertical="justify"/>
    </xf>
    <xf numFmtId="49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justify" vertical="top" wrapText="1"/>
    </xf>
    <xf numFmtId="10" fontId="0" fillId="0" borderId="13" xfId="0" applyNumberFormat="1" applyFont="1" applyBorder="1" applyAlignment="1">
      <alignment horizontal="center" vertical="top" wrapText="1"/>
    </xf>
    <xf numFmtId="10" fontId="0" fillId="0" borderId="13" xfId="1" applyNumberFormat="1" applyFont="1" applyFill="1" applyBorder="1" applyAlignment="1" applyProtection="1">
      <alignment horizontal="center" vertical="top" wrapText="1"/>
    </xf>
    <xf numFmtId="166" fontId="0" fillId="0" borderId="8" xfId="2" applyFont="1" applyFill="1" applyBorder="1" applyAlignment="1" applyProtection="1">
      <alignment horizontal="center" vertical="top" wrapText="1"/>
    </xf>
    <xf numFmtId="166" fontId="1" fillId="0" borderId="8" xfId="2" applyFont="1" applyFill="1" applyBorder="1" applyAlignment="1" applyProtection="1">
      <alignment horizontal="center" vertical="top" wrapText="1"/>
    </xf>
    <xf numFmtId="2" fontId="1" fillId="0" borderId="13" xfId="0" applyNumberFormat="1" applyFont="1" applyBorder="1" applyAlignment="1">
      <alignment vertical="center" wrapText="1"/>
    </xf>
    <xf numFmtId="9" fontId="0" fillId="0" borderId="13" xfId="1" applyNumberFormat="1" applyFont="1" applyFill="1" applyBorder="1" applyAlignment="1" applyProtection="1">
      <alignment horizontal="center" vertical="center"/>
    </xf>
    <xf numFmtId="166" fontId="0" fillId="0" borderId="8" xfId="2" applyFont="1" applyFill="1" applyBorder="1" applyAlignment="1" applyProtection="1">
      <alignment vertical="center"/>
    </xf>
    <xf numFmtId="2" fontId="1" fillId="0" borderId="14" xfId="0" applyNumberFormat="1" applyFont="1" applyBorder="1" applyAlignment="1">
      <alignment vertical="center" wrapText="1"/>
    </xf>
    <xf numFmtId="166" fontId="0" fillId="0" borderId="15" xfId="2" applyFont="1" applyFill="1" applyBorder="1" applyAlignment="1" applyProtection="1">
      <alignment vertical="center"/>
    </xf>
    <xf numFmtId="166" fontId="1" fillId="0" borderId="13" xfId="2" applyFont="1" applyFill="1" applyBorder="1" applyAlignment="1" applyProtection="1">
      <alignment vertical="center"/>
    </xf>
    <xf numFmtId="10" fontId="1" fillId="0" borderId="13" xfId="1" applyNumberFormat="1" applyFont="1" applyFill="1" applyBorder="1" applyAlignment="1" applyProtection="1">
      <alignment vertical="center"/>
    </xf>
    <xf numFmtId="10" fontId="0" fillId="0" borderId="13" xfId="1" applyNumberFormat="1" applyFont="1" applyFill="1" applyBorder="1" applyAlignment="1" applyProtection="1">
      <alignment horizontal="center" vertical="top"/>
    </xf>
    <xf numFmtId="49" fontId="1" fillId="0" borderId="16" xfId="0" applyNumberFormat="1" applyFont="1" applyBorder="1" applyAlignment="1">
      <alignment horizontal="center" vertical="center" wrapText="1"/>
    </xf>
    <xf numFmtId="165" fontId="0" fillId="0" borderId="9" xfId="0" applyNumberFormat="1" applyFont="1" applyFill="1" applyBorder="1" applyAlignment="1">
      <alignment horizontal="center" vertical="justify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8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49" fontId="1" fillId="0" borderId="17" xfId="0" applyNumberFormat="1" applyFont="1" applyFill="1" applyBorder="1"/>
    <xf numFmtId="4" fontId="5" fillId="0" borderId="3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9" fontId="8" fillId="0" borderId="26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vertical="center"/>
    </xf>
    <xf numFmtId="49" fontId="1" fillId="0" borderId="21" xfId="0" applyNumberFormat="1" applyFont="1" applyFill="1" applyBorder="1"/>
    <xf numFmtId="49" fontId="1" fillId="0" borderId="22" xfId="0" applyNumberFormat="1" applyFont="1" applyFill="1" applyBorder="1"/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165" fontId="1" fillId="0" borderId="22" xfId="0" applyNumberFormat="1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10" fontId="1" fillId="0" borderId="24" xfId="0" applyNumberFormat="1" applyFont="1" applyFill="1" applyBorder="1" applyAlignment="1">
      <alignment horizontal="left"/>
    </xf>
    <xf numFmtId="49" fontId="1" fillId="0" borderId="18" xfId="0" applyNumberFormat="1" applyFont="1" applyFill="1" applyBorder="1"/>
    <xf numFmtId="49" fontId="1" fillId="0" borderId="19" xfId="0" applyNumberFormat="1" applyFont="1" applyFill="1" applyBorder="1"/>
    <xf numFmtId="0" fontId="0" fillId="0" borderId="19" xfId="0" applyFont="1" applyFill="1" applyBorder="1"/>
    <xf numFmtId="0" fontId="0" fillId="0" borderId="19" xfId="0" applyFont="1" applyFill="1" applyBorder="1" applyAlignment="1">
      <alignment horizontal="center"/>
    </xf>
    <xf numFmtId="165" fontId="0" fillId="0" borderId="19" xfId="0" applyNumberFormat="1" applyFill="1" applyBorder="1" applyAlignment="1">
      <alignment horizontal="center"/>
    </xf>
    <xf numFmtId="10" fontId="1" fillId="0" borderId="20" xfId="0" applyNumberFormat="1" applyFont="1" applyFill="1" applyBorder="1" applyAlignment="1">
      <alignment horizontal="left"/>
    </xf>
    <xf numFmtId="168" fontId="1" fillId="0" borderId="16" xfId="0" applyNumberFormat="1" applyFont="1" applyBorder="1" applyAlignment="1">
      <alignment horizontal="center" vertical="top" wrapText="1"/>
    </xf>
    <xf numFmtId="168" fontId="1" fillId="0" borderId="27" xfId="0" applyNumberFormat="1" applyFont="1" applyBorder="1" applyAlignment="1">
      <alignment horizontal="center" vertical="top" wrapText="1"/>
    </xf>
    <xf numFmtId="10" fontId="0" fillId="0" borderId="14" xfId="0" applyNumberFormat="1" applyFont="1" applyBorder="1" applyAlignment="1">
      <alignment horizontal="center" vertical="top" wrapText="1"/>
    </xf>
    <xf numFmtId="9" fontId="0" fillId="0" borderId="14" xfId="1" applyNumberFormat="1" applyFont="1" applyFill="1" applyBorder="1" applyAlignment="1" applyProtection="1">
      <alignment horizontal="center" vertical="center"/>
    </xf>
    <xf numFmtId="10" fontId="1" fillId="0" borderId="28" xfId="1" applyNumberFormat="1" applyFont="1" applyFill="1" applyBorder="1" applyAlignment="1" applyProtection="1">
      <alignment vertical="center"/>
    </xf>
    <xf numFmtId="10" fontId="1" fillId="0" borderId="29" xfId="2" applyNumberFormat="1" applyFont="1" applyFill="1" applyBorder="1" applyAlignment="1" applyProtection="1">
      <alignment vertical="center"/>
    </xf>
    <xf numFmtId="166" fontId="1" fillId="0" borderId="30" xfId="2" applyFont="1" applyFill="1" applyBorder="1" applyAlignment="1" applyProtection="1">
      <alignment vertical="center"/>
    </xf>
    <xf numFmtId="166" fontId="1" fillId="0" borderId="31" xfId="2" applyFont="1" applyFill="1" applyBorder="1" applyAlignment="1" applyProtection="1">
      <alignment vertical="center"/>
    </xf>
    <xf numFmtId="166" fontId="1" fillId="0" borderId="32" xfId="2" applyFont="1" applyFill="1" applyBorder="1" applyAlignment="1" applyProtection="1">
      <alignment vertical="center"/>
    </xf>
    <xf numFmtId="49" fontId="11" fillId="0" borderId="0" xfId="0" applyNumberFormat="1" applyFont="1" applyFill="1" applyAlignment="1"/>
    <xf numFmtId="165" fontId="0" fillId="3" borderId="1" xfId="0" applyNumberFormat="1" applyFont="1" applyFill="1" applyBorder="1" applyAlignment="1">
      <alignment horizontal="center" vertical="top" wrapText="1"/>
    </xf>
    <xf numFmtId="165" fontId="0" fillId="3" borderId="1" xfId="0" applyNumberFormat="1" applyFont="1" applyFill="1" applyBorder="1" applyAlignment="1">
      <alignment horizontal="center" vertical="justify"/>
    </xf>
    <xf numFmtId="0" fontId="0" fillId="0" borderId="0" xfId="0" applyFill="1"/>
    <xf numFmtId="165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49" fontId="1" fillId="0" borderId="2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165" fontId="1" fillId="0" borderId="25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justify" vertical="center" wrapText="1"/>
    </xf>
    <xf numFmtId="49" fontId="0" fillId="2" borderId="9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justify" vertical="center"/>
    </xf>
    <xf numFmtId="49" fontId="0" fillId="0" borderId="1" xfId="0" applyNumberFormat="1" applyFont="1" applyFill="1" applyBorder="1" applyAlignment="1">
      <alignment horizontal="justify" vertical="center" wrapText="1"/>
    </xf>
    <xf numFmtId="49" fontId="0" fillId="0" borderId="1" xfId="0" applyNumberFormat="1" applyFill="1" applyBorder="1" applyAlignment="1">
      <alignment horizontal="justify" vertical="center"/>
    </xf>
    <xf numFmtId="0" fontId="0" fillId="0" borderId="1" xfId="0" applyFill="1" applyBorder="1" applyAlignment="1">
      <alignment horizontal="justify" vertical="center" wrapText="1"/>
    </xf>
    <xf numFmtId="49" fontId="1" fillId="0" borderId="9" xfId="0" applyNumberFormat="1" applyFont="1" applyBorder="1" applyAlignment="1">
      <alignment horizontal="justify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justify" vertical="center"/>
    </xf>
    <xf numFmtId="49" fontId="0" fillId="0" borderId="9" xfId="0" applyNumberFormat="1" applyBorder="1" applyAlignment="1">
      <alignment horizontal="justify" vertical="center"/>
    </xf>
    <xf numFmtId="49" fontId="0" fillId="0" borderId="21" xfId="0" applyNumberFormat="1" applyFont="1" applyFill="1" applyBorder="1" applyAlignment="1">
      <alignment horizontal="justify" vertical="center" wrapText="1"/>
    </xf>
    <xf numFmtId="49" fontId="0" fillId="0" borderId="22" xfId="0" applyNumberFormat="1" applyFont="1" applyFill="1" applyBorder="1" applyAlignment="1">
      <alignment horizontal="justify" vertical="center" wrapText="1"/>
    </xf>
    <xf numFmtId="49" fontId="0" fillId="0" borderId="22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justify" vertical="center" wrapText="1"/>
    </xf>
    <xf numFmtId="0" fontId="0" fillId="0" borderId="22" xfId="0" applyFont="1" applyFill="1" applyBorder="1" applyAlignment="1">
      <alignment horizontal="center" vertical="center" wrapText="1"/>
    </xf>
    <xf numFmtId="164" fontId="0" fillId="0" borderId="22" xfId="0" applyNumberFormat="1" applyFont="1" applyFill="1" applyBorder="1" applyAlignment="1">
      <alignment horizontal="center" vertical="center" wrapText="1"/>
    </xf>
    <xf numFmtId="165" fontId="0" fillId="0" borderId="22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justify" vertical="center" wrapText="1"/>
    </xf>
    <xf numFmtId="49" fontId="0" fillId="0" borderId="0" xfId="0" applyNumberFormat="1" applyFont="1" applyFill="1" applyBorder="1" applyAlignment="1">
      <alignment horizontal="justify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5" fontId="1" fillId="0" borderId="2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165" fontId="0" fillId="0" borderId="9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5" fontId="0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" fillId="0" borderId="9" xfId="0" applyNumberFormat="1" applyFont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 wrapText="1"/>
    </xf>
    <xf numFmtId="49" fontId="0" fillId="0" borderId="41" xfId="0" applyNumberFormat="1" applyFont="1" applyFill="1" applyBorder="1" applyAlignment="1">
      <alignment horizontal="justify" vertical="center" wrapText="1"/>
    </xf>
    <xf numFmtId="49" fontId="1" fillId="0" borderId="41" xfId="0" applyNumberFormat="1" applyFont="1" applyFill="1" applyBorder="1" applyAlignment="1">
      <alignment horizontal="justify" vertical="center" wrapText="1"/>
    </xf>
    <xf numFmtId="165" fontId="0" fillId="0" borderId="42" xfId="0" applyNumberFormat="1" applyFont="1" applyFill="1" applyBorder="1" applyAlignment="1">
      <alignment horizontal="right" vertical="center" wrapText="1"/>
    </xf>
    <xf numFmtId="0" fontId="0" fillId="0" borderId="24" xfId="0" applyBorder="1" applyAlignment="1">
      <alignment horizontal="center"/>
    </xf>
    <xf numFmtId="0" fontId="0" fillId="0" borderId="24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justify" vertical="top" wrapText="1"/>
    </xf>
    <xf numFmtId="0" fontId="0" fillId="0" borderId="44" xfId="0" applyFill="1" applyBorder="1" applyAlignment="1">
      <alignment wrapText="1"/>
    </xf>
    <xf numFmtId="0" fontId="0" fillId="0" borderId="44" xfId="0" applyBorder="1" applyAlignment="1">
      <alignment wrapText="1"/>
    </xf>
    <xf numFmtId="165" fontId="0" fillId="0" borderId="42" xfId="0" applyNumberFormat="1" applyFont="1" applyFill="1" applyBorder="1" applyAlignment="1">
      <alignment horizontal="center" vertical="top" wrapText="1"/>
    </xf>
    <xf numFmtId="164" fontId="0" fillId="0" borderId="22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  <xf numFmtId="165" fontId="0" fillId="0" borderId="24" xfId="0" applyNumberFormat="1" applyFon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49" fontId="1" fillId="0" borderId="45" xfId="0" applyNumberFormat="1" applyFont="1" applyFill="1" applyBorder="1" applyAlignment="1">
      <alignment horizontal="center" vertical="center" wrapText="1"/>
    </xf>
    <xf numFmtId="49" fontId="1" fillId="0" borderId="46" xfId="0" applyNumberFormat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165" fontId="1" fillId="0" borderId="48" xfId="0" applyNumberFormat="1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165" fontId="0" fillId="0" borderId="50" xfId="0" applyNumberFormat="1" applyFont="1" applyFill="1" applyBorder="1" applyAlignment="1">
      <alignment horizontal="center" vertical="center" wrapText="1"/>
    </xf>
    <xf numFmtId="165" fontId="0" fillId="0" borderId="51" xfId="0" applyNumberFormat="1" applyFont="1" applyFill="1" applyBorder="1" applyAlignment="1">
      <alignment horizontal="center" vertical="center" wrapText="1"/>
    </xf>
    <xf numFmtId="165" fontId="0" fillId="0" borderId="52" xfId="0" applyNumberFormat="1" applyFont="1" applyFill="1" applyBorder="1" applyAlignment="1">
      <alignment horizontal="center" vertical="center" wrapText="1"/>
    </xf>
    <xf numFmtId="165" fontId="1" fillId="0" borderId="52" xfId="0" applyNumberFormat="1" applyFont="1" applyFill="1" applyBorder="1" applyAlignment="1">
      <alignment horizontal="center" vertical="center" wrapText="1"/>
    </xf>
    <xf numFmtId="164" fontId="0" fillId="0" borderId="53" xfId="0" applyNumberFormat="1" applyFont="1" applyFill="1" applyBorder="1" applyAlignment="1">
      <alignment horizontal="center" vertical="center" wrapText="1"/>
    </xf>
    <xf numFmtId="165" fontId="0" fillId="0" borderId="54" xfId="0" applyNumberFormat="1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165" fontId="0" fillId="0" borderId="54" xfId="0" applyNumberFormat="1" applyFill="1" applyBorder="1" applyAlignment="1">
      <alignment horizontal="center" vertical="center" wrapText="1"/>
    </xf>
    <xf numFmtId="165" fontId="1" fillId="0" borderId="54" xfId="0" applyNumberFormat="1" applyFont="1" applyFill="1" applyBorder="1" applyAlignment="1">
      <alignment horizontal="center" vertical="center" wrapText="1"/>
    </xf>
    <xf numFmtId="49" fontId="0" fillId="0" borderId="41" xfId="0" applyNumberFormat="1" applyFill="1" applyBorder="1" applyAlignment="1">
      <alignment horizontal="center" vertical="center" wrapText="1"/>
    </xf>
    <xf numFmtId="49" fontId="0" fillId="0" borderId="41" xfId="0" applyNumberFormat="1" applyFont="1" applyFill="1" applyBorder="1" applyAlignment="1">
      <alignment horizontal="center" vertical="center" wrapText="1"/>
    </xf>
    <xf numFmtId="49" fontId="0" fillId="0" borderId="41" xfId="0" applyNumberForma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horizontal="center" vertical="center" wrapText="1"/>
    </xf>
    <xf numFmtId="0" fontId="0" fillId="0" borderId="57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justify" vertical="center" wrapText="1"/>
    </xf>
    <xf numFmtId="0" fontId="1" fillId="0" borderId="54" xfId="0" applyFont="1" applyFill="1" applyBorder="1" applyAlignment="1">
      <alignment horizontal="right" vertical="center" wrapText="1"/>
    </xf>
    <xf numFmtId="0" fontId="0" fillId="0" borderId="54" xfId="0" applyFont="1" applyFill="1" applyBorder="1" applyAlignment="1">
      <alignment horizontal="justify" vertical="center" wrapText="1"/>
    </xf>
    <xf numFmtId="0" fontId="1" fillId="0" borderId="54" xfId="0" applyFont="1" applyFill="1" applyBorder="1" applyAlignment="1">
      <alignment horizontal="justify" vertical="center" wrapText="1"/>
    </xf>
    <xf numFmtId="0" fontId="0" fillId="0" borderId="54" xfId="0" applyFill="1" applyBorder="1" applyAlignment="1">
      <alignment horizontal="justify" vertical="center" wrapText="1"/>
    </xf>
    <xf numFmtId="0" fontId="0" fillId="0" borderId="54" xfId="0" applyFill="1" applyBorder="1" applyAlignment="1">
      <alignment horizontal="left" vertical="center" wrapText="1"/>
    </xf>
    <xf numFmtId="0" fontId="1" fillId="0" borderId="44" xfId="0" applyFont="1" applyFill="1" applyBorder="1" applyAlignment="1">
      <alignment horizontal="right" vertical="center" wrapText="1"/>
    </xf>
    <xf numFmtId="0" fontId="1" fillId="0" borderId="58" xfId="0" applyFont="1" applyFill="1" applyBorder="1" applyAlignment="1">
      <alignment horizontal="justify" vertical="center" wrapText="1"/>
    </xf>
    <xf numFmtId="0" fontId="1" fillId="0" borderId="55" xfId="0" applyFont="1" applyFill="1" applyBorder="1" applyAlignment="1">
      <alignment horizontal="right" vertical="center" wrapText="1"/>
    </xf>
    <xf numFmtId="49" fontId="9" fillId="0" borderId="41" xfId="0" applyNumberFormat="1" applyFont="1" applyFill="1" applyBorder="1" applyAlignment="1">
      <alignment horizontal="center" vertical="center" wrapText="1"/>
    </xf>
    <xf numFmtId="49" fontId="0" fillId="0" borderId="41" xfId="0" applyNumberFormat="1" applyFill="1" applyBorder="1" applyAlignment="1">
      <alignment horizontal="justify" vertical="center" wrapText="1"/>
    </xf>
    <xf numFmtId="49" fontId="1" fillId="0" borderId="49" xfId="0" applyNumberFormat="1" applyFont="1" applyBorder="1" applyAlignment="1">
      <alignment horizontal="justify" vertical="center"/>
    </xf>
    <xf numFmtId="49" fontId="1" fillId="0" borderId="43" xfId="0" applyNumberFormat="1" applyFont="1" applyFill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 wrapText="1"/>
    </xf>
    <xf numFmtId="49" fontId="0" fillId="2" borderId="54" xfId="0" applyNumberFormat="1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 wrapText="1"/>
    </xf>
    <xf numFmtId="49" fontId="0" fillId="0" borderId="54" xfId="0" applyNumberFormat="1" applyFont="1" applyFill="1" applyBorder="1" applyAlignment="1">
      <alignment horizontal="center" vertical="center"/>
    </xf>
    <xf numFmtId="49" fontId="0" fillId="0" borderId="54" xfId="0" applyNumberFormat="1" applyFont="1" applyFill="1" applyBorder="1" applyAlignment="1">
      <alignment horizontal="center" vertical="center" wrapText="1"/>
    </xf>
    <xf numFmtId="49" fontId="0" fillId="0" borderId="44" xfId="0" applyNumberFormat="1" applyFont="1" applyFill="1" applyBorder="1" applyAlignment="1">
      <alignment horizontal="center" vertical="center" wrapText="1"/>
    </xf>
    <xf numFmtId="49" fontId="1" fillId="0" borderId="58" xfId="0" applyNumberFormat="1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/>
    </xf>
    <xf numFmtId="49" fontId="0" fillId="0" borderId="55" xfId="0" applyNumberFormat="1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left" vertical="center" wrapText="1"/>
    </xf>
    <xf numFmtId="49" fontId="0" fillId="0" borderId="44" xfId="0" applyNumberFormat="1" applyFill="1" applyBorder="1" applyAlignment="1">
      <alignment horizontal="center" vertical="center" wrapText="1"/>
    </xf>
    <xf numFmtId="0" fontId="0" fillId="0" borderId="44" xfId="0" applyFill="1" applyBorder="1" applyAlignment="1">
      <alignment horizontal="justify" vertical="center"/>
    </xf>
    <xf numFmtId="0" fontId="0" fillId="0" borderId="56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5" fontId="0" fillId="0" borderId="0" xfId="0" applyNumberFormat="1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44" xfId="0" applyFill="1" applyBorder="1" applyAlignment="1">
      <alignment horizontal="justify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54" xfId="0" applyNumberFormat="1" applyFill="1" applyBorder="1" applyAlignment="1">
      <alignment horizontal="center" vertical="top" wrapText="1"/>
    </xf>
    <xf numFmtId="0" fontId="0" fillId="0" borderId="54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justify" vertical="center" wrapText="1"/>
    </xf>
    <xf numFmtId="0" fontId="0" fillId="0" borderId="44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0" fillId="0" borderId="0" xfId="0" applyNumberFormat="1" applyBorder="1" applyAlignment="1">
      <alignment horizontal="justify" vertical="center"/>
    </xf>
    <xf numFmtId="165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5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top" wrapText="1"/>
    </xf>
    <xf numFmtId="4" fontId="0" fillId="0" borderId="0" xfId="0" applyNumberFormat="1" applyFill="1"/>
    <xf numFmtId="0" fontId="0" fillId="0" borderId="44" xfId="0" applyFon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justify" vertical="center"/>
    </xf>
    <xf numFmtId="0" fontId="0" fillId="0" borderId="0" xfId="0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center"/>
    </xf>
    <xf numFmtId="49" fontId="11" fillId="0" borderId="4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</cellXfs>
  <cellStyles count="5">
    <cellStyle name="Normal" xfId="0" builtinId="0"/>
    <cellStyle name="Normal 2" xfId="3"/>
    <cellStyle name="Porcentagem" xfId="1" builtinId="5"/>
    <cellStyle name="Porcentagem 2" xfId="4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s%20prefeitura/PLANILHA%20%20EM%20SEBASTI&#195;O%20HENRIQUE%20S&#195;O%20VICE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1"/>
      <sheetName val="OFÍCIO 2"/>
      <sheetName val="Plan1"/>
    </sheetNames>
    <sheetDataSet>
      <sheetData sheetId="0"/>
      <sheetData sheetId="1">
        <row r="18">
          <cell r="F18" t="str">
            <v>DESONERADO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view="pageBreakPreview" topLeftCell="A82" zoomScaleSheetLayoutView="100" workbookViewId="0">
      <selection activeCell="J100" sqref="J100"/>
    </sheetView>
  </sheetViews>
  <sheetFormatPr defaultRowHeight="12.75" x14ac:dyDescent="0.2"/>
  <cols>
    <col min="1" max="1" width="9.42578125" style="60" customWidth="1"/>
    <col min="2" max="2" width="12" style="60" customWidth="1"/>
    <col min="3" max="3" width="14.42578125" style="60" customWidth="1"/>
    <col min="4" max="4" width="70.85546875" style="4" customWidth="1"/>
    <col min="5" max="5" width="8.5703125" style="61" bestFit="1" customWidth="1"/>
    <col min="6" max="6" width="11.5703125" style="61" bestFit="1" customWidth="1"/>
    <col min="7" max="7" width="18.42578125" style="82" bestFit="1" customWidth="1"/>
    <col min="8" max="8" width="14" style="61" bestFit="1" customWidth="1"/>
    <col min="9" max="9" width="10.140625" style="61" bestFit="1" customWidth="1"/>
    <col min="10" max="10" width="10.140625" style="62" bestFit="1" customWidth="1"/>
    <col min="11" max="11" width="10.5703125" bestFit="1" customWidth="1"/>
    <col min="12" max="12" width="11.7109375" bestFit="1" customWidth="1"/>
  </cols>
  <sheetData>
    <row r="1" spans="1:14" ht="28.5" customHeight="1" thickBot="1" x14ac:dyDescent="0.45">
      <c r="A1" s="274" t="s">
        <v>62</v>
      </c>
      <c r="B1" s="275"/>
      <c r="C1" s="275"/>
      <c r="D1" s="275"/>
      <c r="E1" s="275"/>
      <c r="F1" s="275"/>
      <c r="G1" s="275"/>
      <c r="H1" s="275"/>
      <c r="I1" s="275"/>
      <c r="J1" s="276"/>
      <c r="K1" s="118"/>
    </row>
    <row r="2" spans="1:14" x14ac:dyDescent="0.2">
      <c r="A2" s="93" t="s">
        <v>103</v>
      </c>
      <c r="B2" s="94"/>
      <c r="C2" s="94"/>
      <c r="D2" s="95"/>
      <c r="E2" s="96"/>
      <c r="F2" s="96"/>
      <c r="G2" s="97"/>
      <c r="H2" s="96"/>
      <c r="I2" s="98"/>
      <c r="J2" s="99"/>
    </row>
    <row r="3" spans="1:14" x14ac:dyDescent="0.2">
      <c r="A3" s="88" t="s">
        <v>194</v>
      </c>
      <c r="B3" s="56"/>
      <c r="C3" s="56"/>
      <c r="D3" s="83"/>
      <c r="E3" s="84"/>
      <c r="F3" s="84"/>
      <c r="G3" s="85"/>
      <c r="H3" s="84"/>
      <c r="I3" s="58"/>
      <c r="J3" s="100"/>
    </row>
    <row r="4" spans="1:14" x14ac:dyDescent="0.2">
      <c r="A4" s="101" t="s">
        <v>253</v>
      </c>
      <c r="B4" s="123"/>
      <c r="C4" s="56"/>
      <c r="D4" s="83"/>
      <c r="E4" s="84"/>
      <c r="F4" s="84"/>
      <c r="G4" s="85"/>
      <c r="H4" s="84"/>
      <c r="I4" s="58"/>
      <c r="J4" s="100"/>
    </row>
    <row r="5" spans="1:14" x14ac:dyDescent="0.2">
      <c r="A5" s="88" t="s">
        <v>118</v>
      </c>
      <c r="B5" s="56"/>
      <c r="C5" s="56"/>
      <c r="D5" s="57"/>
      <c r="E5" s="58"/>
      <c r="F5" s="58"/>
      <c r="G5" s="81"/>
      <c r="H5" s="279" t="s">
        <v>59</v>
      </c>
      <c r="I5" s="279"/>
      <c r="J5" s="102">
        <v>0.27200000000000002</v>
      </c>
    </row>
    <row r="6" spans="1:14" ht="13.5" thickBot="1" x14ac:dyDescent="0.25">
      <c r="A6" s="103" t="s">
        <v>252</v>
      </c>
      <c r="B6" s="104"/>
      <c r="C6" s="104"/>
      <c r="D6" s="105"/>
      <c r="E6" s="106"/>
      <c r="F6" s="106"/>
      <c r="G6" s="107"/>
      <c r="H6" s="280"/>
      <c r="I6" s="280"/>
      <c r="J6" s="108"/>
    </row>
    <row r="7" spans="1:14" s="42" customFormat="1" ht="26.25" thickBot="1" x14ac:dyDescent="0.25">
      <c r="A7" s="124" t="s">
        <v>25</v>
      </c>
      <c r="B7" s="124" t="s">
        <v>65</v>
      </c>
      <c r="C7" s="233" t="s">
        <v>26</v>
      </c>
      <c r="D7" s="220" t="s">
        <v>66</v>
      </c>
      <c r="E7" s="125" t="s">
        <v>27</v>
      </c>
      <c r="F7" s="125" t="s">
        <v>28</v>
      </c>
      <c r="G7" s="126" t="s">
        <v>60</v>
      </c>
      <c r="H7" s="127" t="s">
        <v>61</v>
      </c>
      <c r="I7" s="125" t="s">
        <v>29</v>
      </c>
      <c r="J7" s="125" t="s">
        <v>30</v>
      </c>
    </row>
    <row r="8" spans="1:14" s="1" customFormat="1" x14ac:dyDescent="0.2">
      <c r="A8" s="128" t="s">
        <v>31</v>
      </c>
      <c r="B8" s="178"/>
      <c r="C8" s="234"/>
      <c r="D8" s="221" t="s">
        <v>32</v>
      </c>
      <c r="E8" s="212" t="s">
        <v>33</v>
      </c>
      <c r="F8" s="130"/>
      <c r="G8" s="122"/>
      <c r="H8" s="129"/>
      <c r="I8" s="122"/>
      <c r="J8" s="131"/>
    </row>
    <row r="9" spans="1:14" s="1" customFormat="1" x14ac:dyDescent="0.2">
      <c r="A9" s="132" t="s">
        <v>34</v>
      </c>
      <c r="B9" s="211" t="s">
        <v>63</v>
      </c>
      <c r="C9" s="133" t="s">
        <v>58</v>
      </c>
      <c r="D9" s="134" t="s">
        <v>130</v>
      </c>
      <c r="E9" s="213" t="s">
        <v>35</v>
      </c>
      <c r="F9" s="167">
        <f>MEMÓRIA!F9</f>
        <v>1</v>
      </c>
      <c r="G9" s="167">
        <v>300.82</v>
      </c>
      <c r="H9" s="168">
        <f>ROUND(G9*(1+$J$5),2)</f>
        <v>382.64</v>
      </c>
      <c r="I9" s="168">
        <f>ROUND(F9*H9,2)</f>
        <v>382.64</v>
      </c>
      <c r="J9" s="169"/>
      <c r="N9" s="80"/>
    </row>
    <row r="10" spans="1:14" s="1" customFormat="1" x14ac:dyDescent="0.2">
      <c r="A10" s="135"/>
      <c r="B10" s="177"/>
      <c r="C10" s="235"/>
      <c r="D10" s="222" t="s">
        <v>1</v>
      </c>
      <c r="E10" s="212"/>
      <c r="F10" s="167"/>
      <c r="G10" s="168"/>
      <c r="H10" s="168"/>
      <c r="I10" s="168"/>
      <c r="J10" s="171">
        <f>I9</f>
        <v>382.64</v>
      </c>
      <c r="N10" s="43"/>
    </row>
    <row r="11" spans="1:14" s="1" customFormat="1" x14ac:dyDescent="0.2">
      <c r="A11" s="128" t="s">
        <v>198</v>
      </c>
      <c r="B11" s="210"/>
      <c r="C11" s="235"/>
      <c r="D11" s="252" t="s">
        <v>134</v>
      </c>
      <c r="E11" s="212"/>
      <c r="F11" s="167"/>
      <c r="G11" s="168"/>
      <c r="H11" s="168"/>
      <c r="I11" s="168"/>
      <c r="J11" s="171"/>
      <c r="N11" s="43"/>
    </row>
    <row r="12" spans="1:14" s="1" customFormat="1" x14ac:dyDescent="0.2">
      <c r="A12" s="128"/>
      <c r="B12" s="210"/>
      <c r="C12" s="235"/>
      <c r="D12" s="252"/>
      <c r="E12" s="212"/>
      <c r="F12" s="167"/>
      <c r="G12" s="168"/>
      <c r="H12" s="168"/>
      <c r="I12" s="168"/>
      <c r="J12" s="171"/>
      <c r="N12" s="43"/>
    </row>
    <row r="13" spans="1:14" s="2" customFormat="1" ht="25.5" x14ac:dyDescent="0.2">
      <c r="A13" s="135" t="s">
        <v>77</v>
      </c>
      <c r="B13" s="198" t="s">
        <v>63</v>
      </c>
      <c r="C13" s="236">
        <v>93187</v>
      </c>
      <c r="D13" s="225" t="s">
        <v>115</v>
      </c>
      <c r="E13" s="212" t="s">
        <v>36</v>
      </c>
      <c r="F13" s="167">
        <f>MEMÓRIA!F12</f>
        <v>2.5</v>
      </c>
      <c r="G13" s="170">
        <v>52.59</v>
      </c>
      <c r="H13" s="168">
        <f t="shared" ref="H13" si="0">ROUND(G13*(1+$J$5),2)</f>
        <v>66.89</v>
      </c>
      <c r="I13" s="168">
        <f t="shared" ref="I13" si="1">ROUND(F13*H13,2)</f>
        <v>167.23</v>
      </c>
      <c r="J13" s="169"/>
      <c r="L13" s="1"/>
      <c r="N13" s="59"/>
    </row>
    <row r="14" spans="1:14" s="1" customFormat="1" x14ac:dyDescent="0.2">
      <c r="A14" s="135"/>
      <c r="B14" s="177"/>
      <c r="C14" s="239"/>
      <c r="D14" s="244"/>
      <c r="E14" s="212"/>
      <c r="F14" s="168"/>
      <c r="G14" s="168"/>
      <c r="H14" s="168"/>
      <c r="I14" s="168"/>
      <c r="J14" s="171"/>
      <c r="N14" s="43"/>
    </row>
    <row r="15" spans="1:14" s="1" customFormat="1" x14ac:dyDescent="0.2">
      <c r="A15" s="128"/>
      <c r="B15" s="178"/>
      <c r="C15" s="237"/>
      <c r="D15" s="222" t="s">
        <v>104</v>
      </c>
      <c r="E15" s="212"/>
      <c r="F15" s="168"/>
      <c r="G15" s="168"/>
      <c r="H15" s="168"/>
      <c r="I15" s="168"/>
      <c r="J15" s="171">
        <f>I13</f>
        <v>167.23</v>
      </c>
      <c r="N15" s="43"/>
    </row>
    <row r="16" spans="1:14" s="1" customFormat="1" x14ac:dyDescent="0.2">
      <c r="A16" s="128" t="s">
        <v>38</v>
      </c>
      <c r="B16" s="178"/>
      <c r="C16" s="237"/>
      <c r="D16" s="224" t="s">
        <v>0</v>
      </c>
      <c r="E16" s="212"/>
      <c r="F16" s="168"/>
      <c r="G16" s="168"/>
      <c r="H16" s="168"/>
      <c r="I16" s="168"/>
      <c r="J16" s="171"/>
      <c r="N16" s="43"/>
    </row>
    <row r="17" spans="1:14" s="42" customFormat="1" ht="51" x14ac:dyDescent="0.2">
      <c r="A17" s="136" t="s">
        <v>78</v>
      </c>
      <c r="B17" s="211" t="s">
        <v>63</v>
      </c>
      <c r="C17" s="238" t="s">
        <v>196</v>
      </c>
      <c r="D17" s="226" t="s">
        <v>197</v>
      </c>
      <c r="E17" s="214" t="s">
        <v>35</v>
      </c>
      <c r="F17" s="173">
        <f>MEMÓRIA!F16</f>
        <v>14.66</v>
      </c>
      <c r="G17" s="170">
        <v>47.02</v>
      </c>
      <c r="H17" s="168">
        <f>ROUND(G17*(1+$J$5),2)</f>
        <v>59.81</v>
      </c>
      <c r="I17" s="168">
        <f>ROUND(F17*H17,2)</f>
        <v>876.81</v>
      </c>
      <c r="J17" s="172"/>
      <c r="L17" s="1"/>
      <c r="N17" s="120"/>
    </row>
    <row r="18" spans="1:14" s="42" customFormat="1" ht="25.5" x14ac:dyDescent="0.2">
      <c r="A18" s="136" t="s">
        <v>79</v>
      </c>
      <c r="B18" s="211" t="s">
        <v>63</v>
      </c>
      <c r="C18" s="238" t="s">
        <v>142</v>
      </c>
      <c r="D18" s="226" t="s">
        <v>143</v>
      </c>
      <c r="E18" s="214" t="s">
        <v>36</v>
      </c>
      <c r="F18" s="173">
        <f>MEMÓRIA!F17</f>
        <v>5.43</v>
      </c>
      <c r="G18" s="170">
        <v>4.1900000000000004</v>
      </c>
      <c r="H18" s="168">
        <f>ROUND(G18*(1+$J$5),2)</f>
        <v>5.33</v>
      </c>
      <c r="I18" s="168">
        <f>ROUND(F18*H18,2)</f>
        <v>28.94</v>
      </c>
      <c r="J18" s="172"/>
      <c r="L18" s="1"/>
      <c r="N18" s="120"/>
    </row>
    <row r="19" spans="1:14" s="1" customFormat="1" x14ac:dyDescent="0.2">
      <c r="A19" s="128"/>
      <c r="B19" s="178"/>
      <c r="C19" s="237"/>
      <c r="D19" s="222" t="s">
        <v>131</v>
      </c>
      <c r="E19" s="212"/>
      <c r="F19" s="168"/>
      <c r="G19" s="168"/>
      <c r="H19" s="168"/>
      <c r="I19" s="168"/>
      <c r="J19" s="171">
        <f>I17+I18</f>
        <v>905.75</v>
      </c>
      <c r="N19" s="43"/>
    </row>
    <row r="20" spans="1:14" s="1" customFormat="1" x14ac:dyDescent="0.2">
      <c r="A20" s="128"/>
      <c r="B20" s="178"/>
      <c r="C20" s="237"/>
      <c r="D20" s="224"/>
      <c r="E20" s="212"/>
      <c r="F20" s="168"/>
      <c r="G20" s="168"/>
      <c r="H20" s="168"/>
      <c r="I20" s="168"/>
      <c r="J20" s="171"/>
      <c r="N20" s="43"/>
    </row>
    <row r="21" spans="1:14" s="5" customFormat="1" x14ac:dyDescent="0.2">
      <c r="A21" s="128" t="s">
        <v>132</v>
      </c>
      <c r="B21" s="178"/>
      <c r="C21" s="237"/>
      <c r="D21" s="224" t="s">
        <v>2</v>
      </c>
      <c r="E21" s="212"/>
      <c r="F21" s="168"/>
      <c r="G21" s="168"/>
      <c r="H21" s="168"/>
      <c r="I21" s="168"/>
      <c r="J21" s="169"/>
      <c r="L21" s="1"/>
      <c r="N21" s="43"/>
    </row>
    <row r="22" spans="1:14" s="2" customFormat="1" ht="38.25" x14ac:dyDescent="0.2">
      <c r="A22" s="137" t="s">
        <v>133</v>
      </c>
      <c r="B22" s="198" t="s">
        <v>63</v>
      </c>
      <c r="C22" s="236">
        <v>87878</v>
      </c>
      <c r="D22" s="225" t="s">
        <v>105</v>
      </c>
      <c r="E22" s="214" t="s">
        <v>35</v>
      </c>
      <c r="F22" s="174">
        <f>MEMÓRIA!F21</f>
        <v>29.32</v>
      </c>
      <c r="G22" s="168">
        <v>2.85</v>
      </c>
      <c r="H22" s="168">
        <f t="shared" ref="H22:H34" si="2">ROUND(G22*(1+$J$5),2)</f>
        <v>3.63</v>
      </c>
      <c r="I22" s="168">
        <f t="shared" ref="I22:I29" si="3">ROUND(F22*H22,2)</f>
        <v>106.43</v>
      </c>
      <c r="J22" s="169"/>
      <c r="L22" s="1"/>
      <c r="N22" s="119"/>
    </row>
    <row r="23" spans="1:14" s="2" customFormat="1" ht="63.75" x14ac:dyDescent="0.2">
      <c r="A23" s="137" t="s">
        <v>135</v>
      </c>
      <c r="B23" s="198" t="s">
        <v>63</v>
      </c>
      <c r="C23" s="238" t="s">
        <v>124</v>
      </c>
      <c r="D23" s="225" t="s">
        <v>125</v>
      </c>
      <c r="E23" s="214" t="s">
        <v>35</v>
      </c>
      <c r="F23" s="174">
        <f>MEMÓRIA!F22</f>
        <v>11.24</v>
      </c>
      <c r="G23" s="170">
        <v>22.3</v>
      </c>
      <c r="H23" s="168">
        <f t="shared" si="2"/>
        <v>28.37</v>
      </c>
      <c r="I23" s="168">
        <f t="shared" si="3"/>
        <v>318.88</v>
      </c>
      <c r="J23" s="169"/>
      <c r="L23" s="1"/>
      <c r="N23" s="120"/>
    </row>
    <row r="24" spans="1:14" s="2" customFormat="1" ht="51" x14ac:dyDescent="0.2">
      <c r="A24" s="137" t="s">
        <v>136</v>
      </c>
      <c r="B24" s="198" t="s">
        <v>63</v>
      </c>
      <c r="C24" s="251" t="s">
        <v>127</v>
      </c>
      <c r="D24" s="225" t="s">
        <v>128</v>
      </c>
      <c r="E24" s="214" t="s">
        <v>35</v>
      </c>
      <c r="F24" s="174">
        <f>MEMÓRIA!F23</f>
        <v>18.079999999999998</v>
      </c>
      <c r="G24" s="170">
        <v>19.79</v>
      </c>
      <c r="H24" s="168">
        <f t="shared" si="2"/>
        <v>25.17</v>
      </c>
      <c r="I24" s="168">
        <f t="shared" si="3"/>
        <v>455.07</v>
      </c>
      <c r="J24" s="169"/>
      <c r="L24" s="1"/>
      <c r="N24" s="120"/>
    </row>
    <row r="25" spans="1:14" s="2" customFormat="1" x14ac:dyDescent="0.2">
      <c r="A25" s="137" t="s">
        <v>137</v>
      </c>
      <c r="B25" s="199" t="s">
        <v>64</v>
      </c>
      <c r="C25" s="4" t="s">
        <v>123</v>
      </c>
      <c r="D25" s="223" t="s">
        <v>126</v>
      </c>
      <c r="E25" s="214" t="s">
        <v>35</v>
      </c>
      <c r="F25" s="174">
        <f>MEMÓRIA!F24</f>
        <v>18.079999999999998</v>
      </c>
      <c r="G25" s="168">
        <v>21.83</v>
      </c>
      <c r="H25" s="168">
        <f t="shared" si="2"/>
        <v>27.77</v>
      </c>
      <c r="I25" s="168">
        <f t="shared" si="3"/>
        <v>502.08</v>
      </c>
      <c r="J25" s="169"/>
      <c r="N25" s="43"/>
    </row>
    <row r="26" spans="1:14" s="2" customFormat="1" ht="51" x14ac:dyDescent="0.2">
      <c r="A26" s="137" t="s">
        <v>138</v>
      </c>
      <c r="B26" s="198" t="s">
        <v>63</v>
      </c>
      <c r="C26" s="236">
        <v>87273</v>
      </c>
      <c r="D26" s="225" t="s">
        <v>112</v>
      </c>
      <c r="E26" s="214" t="s">
        <v>35</v>
      </c>
      <c r="F26" s="174">
        <f>MEMÓRIA!F25</f>
        <v>11.24</v>
      </c>
      <c r="G26" s="170">
        <v>46.26</v>
      </c>
      <c r="H26" s="168">
        <f t="shared" si="2"/>
        <v>58.84</v>
      </c>
      <c r="I26" s="168">
        <f t="shared" si="3"/>
        <v>661.36</v>
      </c>
      <c r="J26" s="169"/>
      <c r="L26" s="1"/>
      <c r="N26" s="120"/>
    </row>
    <row r="27" spans="1:14" s="2" customFormat="1" ht="25.5" x14ac:dyDescent="0.2">
      <c r="A27" s="137" t="s">
        <v>139</v>
      </c>
      <c r="B27" s="198" t="s">
        <v>63</v>
      </c>
      <c r="C27" s="236">
        <v>87398</v>
      </c>
      <c r="D27" s="225" t="s">
        <v>190</v>
      </c>
      <c r="E27" s="214" t="s">
        <v>37</v>
      </c>
      <c r="F27" s="174">
        <f>MEMÓRIA!F26</f>
        <v>0.04</v>
      </c>
      <c r="G27" s="170">
        <v>862.71</v>
      </c>
      <c r="H27" s="168">
        <f t="shared" si="2"/>
        <v>1097.3699999999999</v>
      </c>
      <c r="I27" s="168">
        <f t="shared" si="3"/>
        <v>43.89</v>
      </c>
      <c r="J27" s="169"/>
      <c r="L27" s="1"/>
      <c r="N27" s="120"/>
    </row>
    <row r="28" spans="1:14" s="2" customFormat="1" ht="25.5" x14ac:dyDescent="0.2">
      <c r="A28" s="137" t="s">
        <v>154</v>
      </c>
      <c r="B28" s="198" t="s">
        <v>63</v>
      </c>
      <c r="C28" s="236">
        <v>96110</v>
      </c>
      <c r="D28" s="225" t="s">
        <v>144</v>
      </c>
      <c r="E28" s="212" t="s">
        <v>35</v>
      </c>
      <c r="F28" s="174">
        <f>MEMÓRIA!F27</f>
        <v>126</v>
      </c>
      <c r="G28" s="170">
        <v>52.68</v>
      </c>
      <c r="H28" s="168">
        <f t="shared" si="2"/>
        <v>67.010000000000005</v>
      </c>
      <c r="I28" s="168">
        <f t="shared" si="3"/>
        <v>8443.26</v>
      </c>
      <c r="J28" s="169"/>
      <c r="L28" s="1"/>
      <c r="N28" s="59"/>
    </row>
    <row r="29" spans="1:14" s="2" customFormat="1" x14ac:dyDescent="0.2">
      <c r="A29" s="137" t="s">
        <v>155</v>
      </c>
      <c r="B29" s="198" t="s">
        <v>129</v>
      </c>
      <c r="C29" s="236"/>
      <c r="D29" s="225" t="s">
        <v>250</v>
      </c>
      <c r="E29" s="212" t="s">
        <v>35</v>
      </c>
      <c r="F29" s="174">
        <f>MEMÓRIA!F28</f>
        <v>30.45</v>
      </c>
      <c r="G29" s="170">
        <v>129.99</v>
      </c>
      <c r="H29" s="168">
        <f t="shared" si="2"/>
        <v>165.35</v>
      </c>
      <c r="I29" s="168">
        <f t="shared" si="3"/>
        <v>5034.91</v>
      </c>
      <c r="J29" s="169"/>
      <c r="L29" s="1"/>
      <c r="N29" s="59"/>
    </row>
    <row r="30" spans="1:14" s="2" customFormat="1" x14ac:dyDescent="0.2">
      <c r="A30" s="137"/>
      <c r="B30" s="198"/>
      <c r="C30" s="236"/>
      <c r="D30" s="225"/>
      <c r="E30" s="212"/>
      <c r="F30" s="174"/>
      <c r="G30" s="170"/>
      <c r="H30" s="168"/>
      <c r="I30" s="168"/>
      <c r="J30" s="169"/>
      <c r="L30" s="1"/>
      <c r="N30" s="59"/>
    </row>
    <row r="31" spans="1:14" s="1" customFormat="1" x14ac:dyDescent="0.2">
      <c r="A31" s="135"/>
      <c r="B31" s="177"/>
      <c r="C31" s="239"/>
      <c r="D31" s="222" t="s">
        <v>140</v>
      </c>
      <c r="E31" s="212"/>
      <c r="F31" s="168"/>
      <c r="G31" s="168"/>
      <c r="H31" s="168"/>
      <c r="I31" s="168"/>
      <c r="J31" s="171">
        <f>I22+I23+I24+I25+I26+I27+I28+I29</f>
        <v>15565.88</v>
      </c>
      <c r="N31" s="43"/>
    </row>
    <row r="32" spans="1:14" s="1" customFormat="1" x14ac:dyDescent="0.2">
      <c r="A32" s="135"/>
      <c r="B32" s="177"/>
      <c r="C32" s="239"/>
      <c r="D32" s="224"/>
      <c r="E32" s="212"/>
      <c r="F32" s="168"/>
      <c r="G32" s="168"/>
      <c r="H32" s="168"/>
      <c r="I32" s="168"/>
      <c r="J32" s="171"/>
      <c r="N32" s="43"/>
    </row>
    <row r="33" spans="1:14" s="6" customFormat="1" x14ac:dyDescent="0.2">
      <c r="A33" s="128" t="s">
        <v>39</v>
      </c>
      <c r="B33" s="178"/>
      <c r="C33" s="237"/>
      <c r="D33" s="224" t="s">
        <v>3</v>
      </c>
      <c r="E33" s="215"/>
      <c r="F33" s="171"/>
      <c r="G33" s="171"/>
      <c r="H33" s="168"/>
      <c r="I33" s="168"/>
      <c r="J33" s="169"/>
      <c r="L33" s="1"/>
      <c r="N33" s="44"/>
    </row>
    <row r="34" spans="1:14" s="1" customFormat="1" ht="25.5" x14ac:dyDescent="0.2">
      <c r="A34" s="132" t="s">
        <v>80</v>
      </c>
      <c r="B34" s="209" t="s">
        <v>63</v>
      </c>
      <c r="C34" s="256">
        <v>97633</v>
      </c>
      <c r="D34" s="223" t="s">
        <v>203</v>
      </c>
      <c r="E34" s="212" t="s">
        <v>35</v>
      </c>
      <c r="F34" s="168">
        <f>MEMÓRIA!F33</f>
        <v>221.33</v>
      </c>
      <c r="G34" s="14">
        <v>14.38</v>
      </c>
      <c r="H34" s="168">
        <f t="shared" si="2"/>
        <v>18.29</v>
      </c>
      <c r="I34" s="168">
        <f t="shared" ref="I34" si="4">ROUND(F34*H34,2)</f>
        <v>4048.13</v>
      </c>
      <c r="J34" s="171"/>
      <c r="N34" s="43"/>
    </row>
    <row r="35" spans="1:14" s="1" customFormat="1" ht="25.5" x14ac:dyDescent="0.2">
      <c r="A35" s="132" t="s">
        <v>141</v>
      </c>
      <c r="B35" s="209" t="s">
        <v>63</v>
      </c>
      <c r="C35" s="239" t="s">
        <v>199</v>
      </c>
      <c r="D35" s="223" t="s">
        <v>200</v>
      </c>
      <c r="E35" s="212" t="s">
        <v>37</v>
      </c>
      <c r="F35" s="168">
        <f>MEMÓRIA!F34</f>
        <v>21.33</v>
      </c>
      <c r="G35" s="168">
        <v>34.24</v>
      </c>
      <c r="H35" s="168">
        <f t="shared" ref="H35:H37" si="5">ROUND(G35*(1+$J$5),2)</f>
        <v>43.55</v>
      </c>
      <c r="I35" s="168">
        <f>ROUND(F35*H35,2)</f>
        <v>928.92</v>
      </c>
      <c r="J35" s="169"/>
      <c r="N35" s="119"/>
    </row>
    <row r="36" spans="1:14" s="1" customFormat="1" ht="25.5" x14ac:dyDescent="0.2">
      <c r="A36" s="132" t="s">
        <v>204</v>
      </c>
      <c r="B36" s="209" t="s">
        <v>63</v>
      </c>
      <c r="C36" s="239" t="s">
        <v>201</v>
      </c>
      <c r="D36" s="223" t="s">
        <v>202</v>
      </c>
      <c r="E36" s="212" t="s">
        <v>36</v>
      </c>
      <c r="F36" s="168">
        <f>MEMÓRIA!F35</f>
        <v>130.56</v>
      </c>
      <c r="G36" s="168">
        <v>1.64</v>
      </c>
      <c r="H36" s="168">
        <f t="shared" si="5"/>
        <v>2.09</v>
      </c>
      <c r="I36" s="168">
        <f>ROUND(F36*H36,2)</f>
        <v>272.87</v>
      </c>
      <c r="J36" s="169"/>
      <c r="N36" s="119"/>
    </row>
    <row r="37" spans="1:14" s="1" customFormat="1" x14ac:dyDescent="0.2">
      <c r="A37" s="132" t="s">
        <v>254</v>
      </c>
      <c r="B37" s="209" t="s">
        <v>63</v>
      </c>
      <c r="C37" s="152" t="s">
        <v>256</v>
      </c>
      <c r="D37" s="223" t="s">
        <v>255</v>
      </c>
      <c r="E37" s="212" t="s">
        <v>35</v>
      </c>
      <c r="F37" s="168">
        <v>6</v>
      </c>
      <c r="G37" s="250">
        <v>5.73</v>
      </c>
      <c r="H37" s="168">
        <f t="shared" si="5"/>
        <v>7.29</v>
      </c>
      <c r="I37" s="168">
        <f>ROUND(F37*H37,2)</f>
        <v>43.74</v>
      </c>
      <c r="J37" s="169"/>
      <c r="N37" s="119"/>
    </row>
    <row r="38" spans="1:14" s="1" customFormat="1" x14ac:dyDescent="0.2">
      <c r="A38" s="132"/>
      <c r="B38" s="210"/>
      <c r="C38" s="255"/>
      <c r="D38" s="223"/>
      <c r="E38" s="212"/>
      <c r="F38" s="168"/>
      <c r="G38" s="250"/>
      <c r="H38" s="168"/>
      <c r="I38" s="168"/>
      <c r="J38" s="169"/>
      <c r="N38" s="119"/>
    </row>
    <row r="39" spans="1:14" s="1" customFormat="1" x14ac:dyDescent="0.2">
      <c r="A39" s="132"/>
      <c r="B39" s="209"/>
      <c r="C39" s="239"/>
      <c r="D39" s="223"/>
      <c r="E39" s="212"/>
      <c r="F39" s="168"/>
      <c r="G39" s="168"/>
      <c r="H39" s="168"/>
      <c r="I39" s="168"/>
      <c r="J39" s="169"/>
      <c r="N39" s="119"/>
    </row>
    <row r="40" spans="1:14" s="1" customFormat="1" x14ac:dyDescent="0.2">
      <c r="A40" s="135"/>
      <c r="B40" s="177"/>
      <c r="C40" s="239"/>
      <c r="D40" s="222" t="s">
        <v>40</v>
      </c>
      <c r="E40" s="212"/>
      <c r="F40" s="168"/>
      <c r="G40" s="168"/>
      <c r="H40" s="168"/>
      <c r="I40" s="168"/>
      <c r="J40" s="253">
        <f>I34+I35+I36+I37</f>
        <v>5293.66</v>
      </c>
      <c r="N40" s="43"/>
    </row>
    <row r="41" spans="1:14" s="1" customFormat="1" x14ac:dyDescent="0.2">
      <c r="A41" s="135"/>
      <c r="B41" s="177"/>
      <c r="C41" s="239"/>
      <c r="D41" s="223"/>
      <c r="E41" s="212"/>
      <c r="F41" s="168"/>
      <c r="G41" s="168"/>
      <c r="H41" s="168"/>
      <c r="I41" s="168"/>
      <c r="J41" s="169"/>
      <c r="N41" s="43"/>
    </row>
    <row r="42" spans="1:14" s="269" customFormat="1" x14ac:dyDescent="0.2">
      <c r="A42" s="128" t="s">
        <v>41</v>
      </c>
      <c r="B42" s="178"/>
      <c r="C42" s="237"/>
      <c r="D42" s="224" t="s">
        <v>4</v>
      </c>
      <c r="E42" s="215"/>
      <c r="F42" s="171"/>
      <c r="G42" s="171"/>
      <c r="H42" s="168"/>
      <c r="I42" s="168"/>
      <c r="J42" s="169"/>
      <c r="L42" s="2"/>
      <c r="N42" s="44"/>
    </row>
    <row r="43" spans="1:14" s="2" customFormat="1" ht="25.5" x14ac:dyDescent="0.2">
      <c r="A43" s="135" t="s">
        <v>81</v>
      </c>
      <c r="B43" s="210" t="s">
        <v>63</v>
      </c>
      <c r="C43" s="267">
        <v>88488</v>
      </c>
      <c r="D43" s="223" t="s">
        <v>146</v>
      </c>
      <c r="E43" s="183" t="s">
        <v>35</v>
      </c>
      <c r="F43" s="168">
        <f>MEMÓRIA!F43</f>
        <v>235.47</v>
      </c>
      <c r="G43" s="168">
        <v>11.04</v>
      </c>
      <c r="H43" s="168">
        <f t="shared" ref="H43:H44" si="6">ROUND(G43*(1+$J$5),2)</f>
        <v>14.04</v>
      </c>
      <c r="I43" s="168">
        <f t="shared" ref="I43:I44" si="7">ROUND(F43*H43,2)</f>
        <v>3306</v>
      </c>
      <c r="J43" s="169"/>
      <c r="N43" s="43"/>
    </row>
    <row r="44" spans="1:14" s="2" customFormat="1" x14ac:dyDescent="0.2">
      <c r="A44" s="135" t="s">
        <v>82</v>
      </c>
      <c r="B44" s="210" t="s">
        <v>63</v>
      </c>
      <c r="C44" s="267">
        <v>88482</v>
      </c>
      <c r="D44" s="223" t="s">
        <v>189</v>
      </c>
      <c r="E44" s="183" t="s">
        <v>35</v>
      </c>
      <c r="F44" s="168">
        <f>MEMÓRIA!F44</f>
        <v>235.47</v>
      </c>
      <c r="G44" s="168">
        <v>3.07</v>
      </c>
      <c r="H44" s="168">
        <f t="shared" si="6"/>
        <v>3.91</v>
      </c>
      <c r="I44" s="168">
        <f t="shared" si="7"/>
        <v>920.69</v>
      </c>
      <c r="J44" s="169"/>
      <c r="N44" s="43"/>
    </row>
    <row r="45" spans="1:14" s="2" customFormat="1" ht="25.5" x14ac:dyDescent="0.2">
      <c r="A45" s="135" t="s">
        <v>83</v>
      </c>
      <c r="B45" s="210" t="s">
        <v>63</v>
      </c>
      <c r="C45" s="267">
        <v>88489</v>
      </c>
      <c r="D45" s="223" t="s">
        <v>145</v>
      </c>
      <c r="E45" s="212" t="s">
        <v>35</v>
      </c>
      <c r="F45" s="168">
        <f>MEMÓRIA!F45</f>
        <v>596.75</v>
      </c>
      <c r="G45" s="168">
        <v>9.69</v>
      </c>
      <c r="H45" s="168">
        <f t="shared" ref="H45:H48" si="8">ROUND(G45*(1+$J$5),2)</f>
        <v>12.33</v>
      </c>
      <c r="I45" s="168">
        <f t="shared" ref="I45:I48" si="9">ROUND(F45*H45,2)</f>
        <v>7357.93</v>
      </c>
      <c r="J45" s="169"/>
      <c r="N45" s="43"/>
    </row>
    <row r="46" spans="1:14" s="2" customFormat="1" x14ac:dyDescent="0.2">
      <c r="A46" s="135" t="s">
        <v>84</v>
      </c>
      <c r="B46" s="210" t="s">
        <v>63</v>
      </c>
      <c r="C46" s="267">
        <v>88483</v>
      </c>
      <c r="D46" s="223" t="s">
        <v>188</v>
      </c>
      <c r="E46" s="212" t="s">
        <v>35</v>
      </c>
      <c r="F46" s="168">
        <f>MEMÓRIA!F46</f>
        <v>596.75</v>
      </c>
      <c r="G46" s="168">
        <v>2.85</v>
      </c>
      <c r="H46" s="168">
        <f t="shared" si="8"/>
        <v>3.63</v>
      </c>
      <c r="I46" s="168">
        <f t="shared" si="9"/>
        <v>2166.1999999999998</v>
      </c>
      <c r="J46" s="169"/>
      <c r="N46" s="43"/>
    </row>
    <row r="47" spans="1:14" s="2" customFormat="1" x14ac:dyDescent="0.2">
      <c r="A47" s="135" t="s">
        <v>85</v>
      </c>
      <c r="B47" s="230" t="s">
        <v>63</v>
      </c>
      <c r="C47" s="239" t="s">
        <v>116</v>
      </c>
      <c r="D47" s="223" t="s">
        <v>117</v>
      </c>
      <c r="E47" s="212" t="s">
        <v>35</v>
      </c>
      <c r="F47" s="168">
        <f>MEMÓRIA!F47</f>
        <v>10.08</v>
      </c>
      <c r="G47" s="168">
        <v>15.01</v>
      </c>
      <c r="H47" s="168">
        <f t="shared" si="8"/>
        <v>19.09</v>
      </c>
      <c r="I47" s="168">
        <f t="shared" si="9"/>
        <v>192.43</v>
      </c>
      <c r="J47" s="169"/>
      <c r="N47" s="43"/>
    </row>
    <row r="48" spans="1:14" s="2" customFormat="1" ht="25.5" x14ac:dyDescent="0.2">
      <c r="A48" s="135" t="s">
        <v>86</v>
      </c>
      <c r="B48" s="210" t="s">
        <v>63</v>
      </c>
      <c r="C48" s="239" t="s">
        <v>246</v>
      </c>
      <c r="D48" s="223" t="s">
        <v>247</v>
      </c>
      <c r="E48" s="212" t="s">
        <v>35</v>
      </c>
      <c r="F48" s="168">
        <f>MEMÓRIA!F48</f>
        <v>43.42</v>
      </c>
      <c r="G48" s="168">
        <v>30.77</v>
      </c>
      <c r="H48" s="168">
        <f t="shared" si="8"/>
        <v>39.14</v>
      </c>
      <c r="I48" s="168">
        <f t="shared" si="9"/>
        <v>1699.46</v>
      </c>
      <c r="J48" s="169"/>
      <c r="N48" s="43"/>
    </row>
    <row r="49" spans="1:14" s="1" customFormat="1" x14ac:dyDescent="0.2">
      <c r="A49" s="135"/>
      <c r="B49" s="230"/>
      <c r="C49" s="239"/>
      <c r="D49" s="223"/>
      <c r="E49" s="212"/>
      <c r="F49" s="174"/>
      <c r="G49" s="168"/>
      <c r="H49" s="168"/>
      <c r="I49" s="168"/>
      <c r="J49" s="169"/>
      <c r="N49" s="43"/>
    </row>
    <row r="50" spans="1:14" s="1" customFormat="1" x14ac:dyDescent="0.2">
      <c r="A50" s="135"/>
      <c r="B50" s="177"/>
      <c r="C50" s="239"/>
      <c r="D50" s="222" t="s">
        <v>42</v>
      </c>
      <c r="E50" s="212"/>
      <c r="F50" s="168"/>
      <c r="G50" s="168"/>
      <c r="H50" s="168"/>
      <c r="I50" s="168"/>
      <c r="J50" s="171">
        <f>I43+I44+I45+I46+I47+I48</f>
        <v>15642.71</v>
      </c>
      <c r="N50" s="43"/>
    </row>
    <row r="51" spans="1:14" s="1" customFormat="1" x14ac:dyDescent="0.2">
      <c r="A51" s="135"/>
      <c r="B51" s="177"/>
      <c r="C51" s="239"/>
      <c r="D51" s="223"/>
      <c r="E51" s="212"/>
      <c r="F51" s="168"/>
      <c r="G51" s="168"/>
      <c r="H51" s="168"/>
      <c r="I51" s="168"/>
      <c r="J51" s="169"/>
      <c r="N51" s="43"/>
    </row>
    <row r="52" spans="1:14" s="2" customFormat="1" x14ac:dyDescent="0.2">
      <c r="A52" s="128" t="s">
        <v>43</v>
      </c>
      <c r="B52" s="178"/>
      <c r="C52" s="237"/>
      <c r="D52" s="224" t="s">
        <v>5</v>
      </c>
      <c r="E52" s="212"/>
      <c r="F52" s="168"/>
      <c r="G52" s="168"/>
      <c r="H52" s="168"/>
      <c r="I52" s="168"/>
      <c r="J52" s="169"/>
      <c r="L52" s="1"/>
      <c r="N52" s="43"/>
    </row>
    <row r="53" spans="1:14" s="1" customFormat="1" ht="38.25" x14ac:dyDescent="0.2">
      <c r="A53" s="132" t="s">
        <v>120</v>
      </c>
      <c r="B53" s="209" t="s">
        <v>63</v>
      </c>
      <c r="C53" s="239" t="s">
        <v>228</v>
      </c>
      <c r="D53" s="225" t="s">
        <v>229</v>
      </c>
      <c r="E53" s="212" t="s">
        <v>35</v>
      </c>
      <c r="F53" s="168">
        <f>MEMÓRIA!F53</f>
        <v>238.33</v>
      </c>
      <c r="G53" s="168">
        <v>114.36</v>
      </c>
      <c r="H53" s="168">
        <f t="shared" ref="H53:H57" si="10">ROUND(G53*(1+$J$5),2)</f>
        <v>145.47</v>
      </c>
      <c r="I53" s="168">
        <f t="shared" ref="I53:I55" si="11">ROUND(F53*H53,2)</f>
        <v>34669.870000000003</v>
      </c>
      <c r="J53" s="171"/>
      <c r="N53" s="43"/>
    </row>
    <row r="54" spans="1:14" s="1" customFormat="1" ht="25.5" x14ac:dyDescent="0.2">
      <c r="A54" s="132" t="s">
        <v>121</v>
      </c>
      <c r="B54" s="209" t="s">
        <v>63</v>
      </c>
      <c r="C54" s="236">
        <v>87398</v>
      </c>
      <c r="D54" s="225" t="s">
        <v>190</v>
      </c>
      <c r="E54" s="214" t="s">
        <v>37</v>
      </c>
      <c r="F54" s="168">
        <f>MEMÓRIA!F54</f>
        <v>0.92</v>
      </c>
      <c r="G54" s="170">
        <v>862.71</v>
      </c>
      <c r="H54" s="168">
        <f t="shared" si="10"/>
        <v>1097.3699999999999</v>
      </c>
      <c r="I54" s="168">
        <f t="shared" si="11"/>
        <v>1009.58</v>
      </c>
      <c r="J54" s="171"/>
      <c r="N54" s="43"/>
    </row>
    <row r="55" spans="1:14" s="1" customFormat="1" ht="25.5" x14ac:dyDescent="0.2">
      <c r="A55" s="132" t="s">
        <v>87</v>
      </c>
      <c r="B55" s="209" t="s">
        <v>63</v>
      </c>
      <c r="C55" s="238" t="s">
        <v>109</v>
      </c>
      <c r="D55" s="225" t="s">
        <v>110</v>
      </c>
      <c r="E55" s="212" t="s">
        <v>36</v>
      </c>
      <c r="F55" s="168">
        <f>MEMÓRIA!F55</f>
        <v>130.56</v>
      </c>
      <c r="G55" s="168">
        <v>5.53</v>
      </c>
      <c r="H55" s="168">
        <f t="shared" si="10"/>
        <v>7.03</v>
      </c>
      <c r="I55" s="168">
        <f t="shared" si="11"/>
        <v>917.84</v>
      </c>
      <c r="J55" s="171"/>
      <c r="N55" s="43"/>
    </row>
    <row r="56" spans="1:14" s="1" customFormat="1" ht="38.25" x14ac:dyDescent="0.2">
      <c r="A56" s="132" t="s">
        <v>88</v>
      </c>
      <c r="B56" s="209" t="s">
        <v>63</v>
      </c>
      <c r="C56" s="236">
        <v>94990</v>
      </c>
      <c r="D56" s="225" t="s">
        <v>148</v>
      </c>
      <c r="E56" s="183" t="s">
        <v>37</v>
      </c>
      <c r="F56" s="168">
        <f>MEMÓRIA!F56</f>
        <v>0.35</v>
      </c>
      <c r="G56" s="170">
        <v>485.3</v>
      </c>
      <c r="H56" s="168">
        <f t="shared" si="10"/>
        <v>617.29999999999995</v>
      </c>
      <c r="I56" s="168">
        <f t="shared" ref="I56:I57" si="12">ROUND(F56*H56,2)</f>
        <v>216.06</v>
      </c>
      <c r="J56" s="169"/>
      <c r="N56" s="59"/>
    </row>
    <row r="57" spans="1:14" s="1" customFormat="1" ht="38.25" x14ac:dyDescent="0.2">
      <c r="A57" s="132" t="s">
        <v>106</v>
      </c>
      <c r="B57" s="209" t="s">
        <v>63</v>
      </c>
      <c r="C57" s="236">
        <v>94263</v>
      </c>
      <c r="D57" s="225" t="s">
        <v>111</v>
      </c>
      <c r="E57" s="183" t="s">
        <v>36</v>
      </c>
      <c r="F57" s="168">
        <f>MEMÓRIA!F57</f>
        <v>24.23</v>
      </c>
      <c r="G57" s="170">
        <v>20.22</v>
      </c>
      <c r="H57" s="168">
        <f t="shared" si="10"/>
        <v>25.72</v>
      </c>
      <c r="I57" s="168">
        <f t="shared" si="12"/>
        <v>623.20000000000005</v>
      </c>
      <c r="J57" s="169"/>
      <c r="N57" s="59"/>
    </row>
    <row r="58" spans="1:14" s="2" customFormat="1" ht="38.25" x14ac:dyDescent="0.2">
      <c r="A58" s="132" t="s">
        <v>107</v>
      </c>
      <c r="B58" s="209" t="s">
        <v>64</v>
      </c>
      <c r="C58" s="206" t="s">
        <v>230</v>
      </c>
      <c r="D58" s="225" t="s">
        <v>231</v>
      </c>
      <c r="E58" s="183" t="s">
        <v>35</v>
      </c>
      <c r="F58" s="168">
        <f>MEMÓRIA!F58</f>
        <v>31.5</v>
      </c>
      <c r="G58" s="170">
        <v>60.49</v>
      </c>
      <c r="H58" s="168">
        <f>ROUND(G58*(1+$J$5),2)</f>
        <v>76.94</v>
      </c>
      <c r="I58" s="168">
        <f>ROUND(F58*H58,2)</f>
        <v>2423.61</v>
      </c>
      <c r="J58" s="169"/>
      <c r="N58" s="59"/>
    </row>
    <row r="59" spans="1:14" s="1" customFormat="1" x14ac:dyDescent="0.2">
      <c r="A59" s="135"/>
      <c r="B59" s="177"/>
      <c r="C59" s="239"/>
      <c r="D59" s="222" t="s">
        <v>44</v>
      </c>
      <c r="E59" s="212"/>
      <c r="F59" s="168"/>
      <c r="G59" s="168"/>
      <c r="H59" s="168"/>
      <c r="I59" s="168"/>
      <c r="J59" s="171">
        <f>I53+I54+I55+I56+I57+I58</f>
        <v>39860.160000000003</v>
      </c>
      <c r="N59" s="43"/>
    </row>
    <row r="60" spans="1:14" s="1" customFormat="1" x14ac:dyDescent="0.2">
      <c r="A60" s="135"/>
      <c r="B60" s="177"/>
      <c r="C60" s="239"/>
      <c r="D60" s="223"/>
      <c r="E60" s="212"/>
      <c r="F60" s="168"/>
      <c r="G60" s="168"/>
      <c r="H60" s="168"/>
      <c r="I60" s="168"/>
      <c r="J60" s="169"/>
      <c r="N60" s="43"/>
    </row>
    <row r="61" spans="1:14" s="2" customFormat="1" x14ac:dyDescent="0.2">
      <c r="A61" s="135"/>
      <c r="B61" s="177"/>
      <c r="C61" s="239"/>
      <c r="D61" s="224"/>
      <c r="E61" s="212"/>
      <c r="F61" s="168"/>
      <c r="G61" s="168"/>
      <c r="H61" s="168"/>
      <c r="I61" s="168"/>
      <c r="J61" s="171"/>
      <c r="L61" s="1"/>
      <c r="N61" s="43"/>
    </row>
    <row r="62" spans="1:14" s="6" customFormat="1" x14ac:dyDescent="0.2">
      <c r="A62" s="128" t="s">
        <v>21</v>
      </c>
      <c r="B62" s="178"/>
      <c r="C62" s="237"/>
      <c r="D62" s="224" t="s">
        <v>10</v>
      </c>
      <c r="E62" s="215"/>
      <c r="F62" s="168"/>
      <c r="G62" s="171"/>
      <c r="H62" s="168"/>
      <c r="I62" s="168"/>
      <c r="J62" s="169"/>
      <c r="L62" s="1"/>
      <c r="N62" s="44"/>
    </row>
    <row r="63" spans="1:14" s="6" customFormat="1" ht="25.5" x14ac:dyDescent="0.2">
      <c r="A63" s="135" t="s">
        <v>122</v>
      </c>
      <c r="B63" s="210" t="s">
        <v>63</v>
      </c>
      <c r="C63" s="240" t="s">
        <v>241</v>
      </c>
      <c r="D63" s="260" t="s">
        <v>242</v>
      </c>
      <c r="E63" s="216" t="s">
        <v>68</v>
      </c>
      <c r="F63" s="168">
        <f>MEMÓRIA!F62</f>
        <v>10</v>
      </c>
      <c r="G63" s="168">
        <v>95.2</v>
      </c>
      <c r="H63" s="168">
        <f>ROUND(G63*(1+$J$5),2)</f>
        <v>121.09</v>
      </c>
      <c r="I63" s="168">
        <f>ROUND(F63*H63,2)</f>
        <v>1210.9000000000001</v>
      </c>
      <c r="J63" s="169"/>
      <c r="L63" s="1"/>
      <c r="N63" s="44"/>
    </row>
    <row r="64" spans="1:14" s="2" customFormat="1" ht="25.5" x14ac:dyDescent="0.2">
      <c r="A64" s="135" t="s">
        <v>89</v>
      </c>
      <c r="B64" s="209" t="s">
        <v>63</v>
      </c>
      <c r="C64" s="245" t="s">
        <v>239</v>
      </c>
      <c r="D64" s="254" t="s">
        <v>240</v>
      </c>
      <c r="E64" s="247" t="s">
        <v>68</v>
      </c>
      <c r="F64" s="168">
        <f>MEMÓRIA!F63</f>
        <v>15</v>
      </c>
      <c r="G64" s="168">
        <v>76.03</v>
      </c>
      <c r="H64" s="168">
        <f t="shared" ref="H64:H73" si="13">ROUND(G64*(1+$J$5),2)</f>
        <v>96.71</v>
      </c>
      <c r="I64" s="168">
        <f t="shared" ref="I64:I73" si="14">ROUND(F64*H64,2)</f>
        <v>1450.65</v>
      </c>
      <c r="J64" s="171"/>
      <c r="N64" s="43"/>
    </row>
    <row r="65" spans="1:14" s="2" customFormat="1" ht="25.5" x14ac:dyDescent="0.2">
      <c r="A65" s="135" t="s">
        <v>90</v>
      </c>
      <c r="B65" s="209" t="s">
        <v>64</v>
      </c>
      <c r="C65" s="121" t="s">
        <v>175</v>
      </c>
      <c r="D65" s="254" t="s">
        <v>176</v>
      </c>
      <c r="E65" s="247" t="s">
        <v>68</v>
      </c>
      <c r="F65" s="168">
        <f>MEMÓRIA!F64</f>
        <v>1</v>
      </c>
      <c r="G65" s="270">
        <v>1209.97</v>
      </c>
      <c r="H65" s="168">
        <f t="shared" si="13"/>
        <v>1539.08</v>
      </c>
      <c r="I65" s="168">
        <f t="shared" si="14"/>
        <v>1539.08</v>
      </c>
      <c r="J65" s="171"/>
      <c r="N65" s="43"/>
    </row>
    <row r="66" spans="1:14" s="1" customFormat="1" ht="25.5" x14ac:dyDescent="0.2">
      <c r="A66" s="135" t="s">
        <v>91</v>
      </c>
      <c r="B66" s="209" t="s">
        <v>63</v>
      </c>
      <c r="C66" s="261">
        <v>91932</v>
      </c>
      <c r="D66" s="254" t="s">
        <v>208</v>
      </c>
      <c r="E66" s="247" t="s">
        <v>36</v>
      </c>
      <c r="F66" s="168">
        <v>38</v>
      </c>
      <c r="G66" s="262">
        <v>7.82</v>
      </c>
      <c r="H66" s="168">
        <f t="shared" si="13"/>
        <v>9.9499999999999993</v>
      </c>
      <c r="I66" s="168">
        <f t="shared" si="14"/>
        <v>378.1</v>
      </c>
      <c r="J66" s="171"/>
      <c r="N66" s="43"/>
    </row>
    <row r="67" spans="1:14" s="1" customFormat="1" ht="25.5" x14ac:dyDescent="0.2">
      <c r="A67" s="135" t="s">
        <v>165</v>
      </c>
      <c r="B67" s="209" t="s">
        <v>63</v>
      </c>
      <c r="C67" s="261">
        <v>91926</v>
      </c>
      <c r="D67" s="254" t="s">
        <v>177</v>
      </c>
      <c r="E67" s="247" t="s">
        <v>36</v>
      </c>
      <c r="F67" s="168">
        <f>MEMÓRIA!F66</f>
        <v>500</v>
      </c>
      <c r="G67" s="262">
        <v>2.21</v>
      </c>
      <c r="H67" s="168">
        <f t="shared" si="13"/>
        <v>2.81</v>
      </c>
      <c r="I67" s="168">
        <f t="shared" si="14"/>
        <v>1405</v>
      </c>
      <c r="J67" s="171"/>
      <c r="N67" s="43"/>
    </row>
    <row r="68" spans="1:14" s="1" customFormat="1" ht="25.5" x14ac:dyDescent="0.2">
      <c r="A68" s="135" t="s">
        <v>209</v>
      </c>
      <c r="B68" s="209" t="s">
        <v>63</v>
      </c>
      <c r="C68" s="261">
        <v>89865</v>
      </c>
      <c r="D68" s="254" t="s">
        <v>178</v>
      </c>
      <c r="E68" s="247" t="s">
        <v>36</v>
      </c>
      <c r="F68" s="168">
        <f>MEMÓRIA!F67</f>
        <v>20</v>
      </c>
      <c r="G68" s="262">
        <v>8.4600000000000009</v>
      </c>
      <c r="H68" s="168">
        <f t="shared" si="13"/>
        <v>10.76</v>
      </c>
      <c r="I68" s="168">
        <f t="shared" si="14"/>
        <v>215.2</v>
      </c>
      <c r="J68" s="171"/>
      <c r="N68" s="43"/>
    </row>
    <row r="69" spans="1:14" s="1" customFormat="1" x14ac:dyDescent="0.2">
      <c r="A69" s="135"/>
      <c r="B69" s="177"/>
      <c r="C69" s="240"/>
      <c r="D69" s="227" t="s">
        <v>22</v>
      </c>
      <c r="E69" s="216"/>
      <c r="F69" s="168"/>
      <c r="G69" s="168"/>
      <c r="H69" s="168"/>
      <c r="I69" s="168"/>
      <c r="J69" s="171">
        <f>I63+I64+I65+I66+I67+I68</f>
        <v>6198.93</v>
      </c>
      <c r="N69" s="43"/>
    </row>
    <row r="70" spans="1:14" s="1" customFormat="1" x14ac:dyDescent="0.2">
      <c r="A70" s="128" t="s">
        <v>23</v>
      </c>
      <c r="B70" s="178"/>
      <c r="C70" s="241"/>
      <c r="D70" s="228" t="s">
        <v>11</v>
      </c>
      <c r="E70" s="217"/>
      <c r="F70" s="179"/>
      <c r="G70" s="168"/>
      <c r="H70" s="168"/>
      <c r="I70" s="168"/>
      <c r="J70" s="169"/>
      <c r="N70" s="43"/>
    </row>
    <row r="71" spans="1:14" s="1" customFormat="1" ht="25.5" x14ac:dyDescent="0.2">
      <c r="A71" s="135" t="s">
        <v>92</v>
      </c>
      <c r="B71" s="152" t="s">
        <v>63</v>
      </c>
      <c r="C71" s="240" t="s">
        <v>166</v>
      </c>
      <c r="D71" s="260" t="s">
        <v>167</v>
      </c>
      <c r="E71" s="218" t="s">
        <v>68</v>
      </c>
      <c r="F71" s="179">
        <f>MEMÓRIA!F72</f>
        <v>1</v>
      </c>
      <c r="G71" s="250">
        <v>16.38</v>
      </c>
      <c r="H71" s="168">
        <f t="shared" si="13"/>
        <v>20.84</v>
      </c>
      <c r="I71" s="168">
        <f t="shared" si="14"/>
        <v>20.84</v>
      </c>
      <c r="J71" s="169"/>
      <c r="N71" s="43"/>
    </row>
    <row r="72" spans="1:14" s="1" customFormat="1" ht="25.5" x14ac:dyDescent="0.2">
      <c r="A72" s="135" t="s">
        <v>147</v>
      </c>
      <c r="B72" s="152" t="s">
        <v>63</v>
      </c>
      <c r="C72" s="240" t="s">
        <v>168</v>
      </c>
      <c r="D72" s="260" t="s">
        <v>169</v>
      </c>
      <c r="E72" s="218" t="s">
        <v>68</v>
      </c>
      <c r="F72" s="179">
        <f>MEMÓRIA!F73</f>
        <v>4</v>
      </c>
      <c r="G72" s="250">
        <v>7.24</v>
      </c>
      <c r="H72" s="168">
        <f t="shared" si="13"/>
        <v>9.2100000000000009</v>
      </c>
      <c r="I72" s="168">
        <f t="shared" si="14"/>
        <v>36.840000000000003</v>
      </c>
      <c r="J72" s="169"/>
      <c r="N72" s="43"/>
    </row>
    <row r="73" spans="1:14" s="1" customFormat="1" ht="25.5" x14ac:dyDescent="0.2">
      <c r="A73" s="135" t="s">
        <v>93</v>
      </c>
      <c r="B73" s="152" t="s">
        <v>63</v>
      </c>
      <c r="C73" s="240" t="s">
        <v>170</v>
      </c>
      <c r="D73" s="260" t="s">
        <v>171</v>
      </c>
      <c r="E73" s="218" t="s">
        <v>68</v>
      </c>
      <c r="F73" s="179">
        <f>MEMÓRIA!F74</f>
        <v>3</v>
      </c>
      <c r="G73" s="250">
        <v>11.61</v>
      </c>
      <c r="H73" s="168">
        <f t="shared" si="13"/>
        <v>14.77</v>
      </c>
      <c r="I73" s="168">
        <f t="shared" si="14"/>
        <v>44.31</v>
      </c>
      <c r="J73" s="169"/>
      <c r="N73" s="43"/>
    </row>
    <row r="74" spans="1:14" s="2" customFormat="1" ht="25.5" x14ac:dyDescent="0.2">
      <c r="A74" s="135" t="s">
        <v>94</v>
      </c>
      <c r="B74" s="182" t="s">
        <v>64</v>
      </c>
      <c r="C74" s="271" t="s">
        <v>69</v>
      </c>
      <c r="D74" s="185" t="s">
        <v>74</v>
      </c>
      <c r="E74" s="181" t="s">
        <v>73</v>
      </c>
      <c r="F74" s="179">
        <f>MEMÓRIA!F75</f>
        <v>1</v>
      </c>
      <c r="G74" s="121">
        <v>47.6</v>
      </c>
      <c r="H74" s="168">
        <f>ROUND(G74*(1+$J$5),2)</f>
        <v>60.55</v>
      </c>
      <c r="I74" s="168">
        <f>ROUND(F74*H74,2)</f>
        <v>60.55</v>
      </c>
      <c r="J74" s="169"/>
      <c r="N74" s="43"/>
    </row>
    <row r="75" spans="1:14" s="2" customFormat="1" ht="25.5" x14ac:dyDescent="0.2">
      <c r="A75" s="135" t="s">
        <v>187</v>
      </c>
      <c r="B75" s="182" t="s">
        <v>64</v>
      </c>
      <c r="C75" s="271" t="s">
        <v>70</v>
      </c>
      <c r="D75" s="185" t="s">
        <v>75</v>
      </c>
      <c r="E75" s="181" t="s">
        <v>73</v>
      </c>
      <c r="F75" s="179">
        <f>MEMÓRIA!F76</f>
        <v>1</v>
      </c>
      <c r="G75" s="121">
        <v>82.61</v>
      </c>
      <c r="H75" s="168">
        <f t="shared" ref="H75" si="15">ROUND(G75*(1+$J$5),2)</f>
        <v>105.08</v>
      </c>
      <c r="I75" s="168">
        <f t="shared" ref="I75" si="16">ROUND(F75*H75,2)</f>
        <v>105.08</v>
      </c>
      <c r="J75" s="169"/>
      <c r="N75" s="43"/>
    </row>
    <row r="76" spans="1:14" s="1" customFormat="1" x14ac:dyDescent="0.2">
      <c r="A76" s="135"/>
      <c r="B76" s="177"/>
      <c r="C76" s="240"/>
      <c r="D76" s="227" t="s">
        <v>24</v>
      </c>
      <c r="E76" s="218"/>
      <c r="F76" s="179"/>
      <c r="G76" s="168"/>
      <c r="H76" s="168"/>
      <c r="I76" s="168"/>
      <c r="J76" s="171">
        <f>I71+I72+I73+I74+I75</f>
        <v>267.62</v>
      </c>
      <c r="N76" s="43"/>
    </row>
    <row r="77" spans="1:14" s="1" customFormat="1" x14ac:dyDescent="0.2">
      <c r="A77" s="135"/>
      <c r="B77" s="177"/>
      <c r="C77" s="240"/>
      <c r="D77" s="227"/>
      <c r="E77" s="154"/>
      <c r="F77" s="179"/>
      <c r="G77" s="168"/>
      <c r="H77" s="168"/>
      <c r="I77" s="168"/>
      <c r="J77" s="171"/>
      <c r="N77" s="43"/>
    </row>
    <row r="78" spans="1:14" s="6" customFormat="1" x14ac:dyDescent="0.2">
      <c r="A78" s="128" t="s">
        <v>19</v>
      </c>
      <c r="B78" s="178"/>
      <c r="C78" s="237"/>
      <c r="D78" s="224" t="s">
        <v>12</v>
      </c>
      <c r="E78" s="215"/>
      <c r="F78" s="171"/>
      <c r="G78" s="171"/>
      <c r="H78" s="168"/>
      <c r="I78" s="168"/>
      <c r="J78" s="169"/>
      <c r="L78" s="1"/>
      <c r="N78" s="44"/>
    </row>
    <row r="79" spans="1:14" s="2" customFormat="1" x14ac:dyDescent="0.2">
      <c r="A79" s="137" t="s">
        <v>149</v>
      </c>
      <c r="B79" s="198" t="s">
        <v>63</v>
      </c>
      <c r="C79" s="256">
        <v>98695</v>
      </c>
      <c r="D79" s="225" t="s">
        <v>205</v>
      </c>
      <c r="E79" s="183" t="s">
        <v>36</v>
      </c>
      <c r="F79" s="168">
        <f>MEMÓRIA!F80</f>
        <v>11.7</v>
      </c>
      <c r="G79">
        <v>41.86</v>
      </c>
      <c r="H79" s="168">
        <f>ROUND(G79*(1+$J$5),2)</f>
        <v>53.25</v>
      </c>
      <c r="I79" s="168">
        <f>ROUND(F79*H79,2)</f>
        <v>623.03</v>
      </c>
      <c r="J79" s="169"/>
      <c r="L79" s="1"/>
      <c r="N79" s="43"/>
    </row>
    <row r="80" spans="1:14" s="2" customFormat="1" ht="25.5" x14ac:dyDescent="0.2">
      <c r="A80" s="137" t="s">
        <v>95</v>
      </c>
      <c r="B80" s="198" t="s">
        <v>63</v>
      </c>
      <c r="C80" s="256">
        <v>86893</v>
      </c>
      <c r="D80" s="225" t="s">
        <v>159</v>
      </c>
      <c r="E80" s="183" t="s">
        <v>35</v>
      </c>
      <c r="F80" s="168">
        <f>MEMÓRIA!F81</f>
        <v>2</v>
      </c>
      <c r="G80">
        <v>298.27</v>
      </c>
      <c r="H80" s="168">
        <f>ROUND(G80*(1+$J$5),2)</f>
        <v>379.4</v>
      </c>
      <c r="I80" s="168">
        <f>ROUND(F80*H80,2)</f>
        <v>758.8</v>
      </c>
      <c r="J80" s="169"/>
      <c r="L80" s="1"/>
      <c r="N80" s="43"/>
    </row>
    <row r="81" spans="1:14" s="2" customFormat="1" ht="51" x14ac:dyDescent="0.2">
      <c r="A81" s="137" t="s">
        <v>257</v>
      </c>
      <c r="B81" s="198" t="s">
        <v>63</v>
      </c>
      <c r="C81" s="256">
        <v>90843</v>
      </c>
      <c r="D81" s="225" t="s">
        <v>265</v>
      </c>
      <c r="E81" s="183" t="s">
        <v>68</v>
      </c>
      <c r="F81" s="168">
        <f>MEMÓRIA!F82</f>
        <v>6</v>
      </c>
      <c r="G81">
        <v>664.6</v>
      </c>
      <c r="H81" s="168">
        <f>ROUND(G81*(1+$J$5),2)</f>
        <v>845.37</v>
      </c>
      <c r="I81" s="168">
        <f>ROUND(F81*H81,2)</f>
        <v>5072.22</v>
      </c>
      <c r="J81" s="169"/>
      <c r="L81" s="1"/>
      <c r="N81" s="43"/>
    </row>
    <row r="82" spans="1:14" s="2" customFormat="1" ht="25.5" x14ac:dyDescent="0.2">
      <c r="A82" s="137" t="s">
        <v>263</v>
      </c>
      <c r="B82" s="198" t="s">
        <v>63</v>
      </c>
      <c r="C82" s="256">
        <v>90802</v>
      </c>
      <c r="D82" s="225" t="s">
        <v>264</v>
      </c>
      <c r="E82" s="183" t="s">
        <v>68</v>
      </c>
      <c r="F82" s="168">
        <f>MEMÓRIA!F83</f>
        <v>6</v>
      </c>
      <c r="G82">
        <v>176.77</v>
      </c>
      <c r="H82" s="168">
        <f>ROUND(G82*(1+$J$5),2)</f>
        <v>224.85</v>
      </c>
      <c r="I82" s="168">
        <f>ROUND(F82*H82,2)</f>
        <v>1349.1</v>
      </c>
      <c r="J82" s="169"/>
      <c r="L82" s="1"/>
      <c r="N82" s="43"/>
    </row>
    <row r="83" spans="1:14" s="2" customFormat="1" x14ac:dyDescent="0.2">
      <c r="A83" s="137"/>
      <c r="B83" s="177"/>
      <c r="C83" s="239"/>
      <c r="D83" s="222" t="s">
        <v>20</v>
      </c>
      <c r="E83" s="212"/>
      <c r="F83" s="168"/>
      <c r="G83" s="168"/>
      <c r="H83" s="168"/>
      <c r="I83" s="168"/>
      <c r="J83" s="171">
        <f>I79+I80+I81+I82</f>
        <v>7803.15</v>
      </c>
      <c r="L83" s="1"/>
      <c r="N83" s="43"/>
    </row>
    <row r="84" spans="1:14" s="2" customFormat="1" x14ac:dyDescent="0.2">
      <c r="A84" s="137"/>
      <c r="B84" s="177"/>
      <c r="C84" s="239"/>
      <c r="D84" s="222"/>
      <c r="E84" s="212"/>
      <c r="F84" s="168"/>
      <c r="G84" s="168"/>
      <c r="H84" s="168"/>
      <c r="I84" s="168"/>
      <c r="J84" s="171"/>
      <c r="L84" s="1"/>
      <c r="N84" s="43"/>
    </row>
    <row r="85" spans="1:14" s="2" customFormat="1" x14ac:dyDescent="0.2">
      <c r="A85" s="128" t="s">
        <v>6</v>
      </c>
      <c r="B85" s="178"/>
      <c r="C85" s="237"/>
      <c r="D85" s="224" t="s">
        <v>164</v>
      </c>
      <c r="E85" s="212"/>
      <c r="F85" s="168"/>
      <c r="G85" s="168"/>
      <c r="H85" s="168"/>
      <c r="I85" s="168"/>
      <c r="J85" s="171"/>
      <c r="L85" s="1"/>
      <c r="N85" s="43"/>
    </row>
    <row r="86" spans="1:14" s="2" customFormat="1" ht="25.5" x14ac:dyDescent="0.2">
      <c r="A86" s="135" t="s">
        <v>96</v>
      </c>
      <c r="B86" s="210" t="s">
        <v>63</v>
      </c>
      <c r="C86" s="239" t="s">
        <v>160</v>
      </c>
      <c r="D86" s="223" t="s">
        <v>161</v>
      </c>
      <c r="E86" s="212" t="s">
        <v>68</v>
      </c>
      <c r="F86" s="168">
        <f>MEMÓRIA!F87</f>
        <v>1</v>
      </c>
      <c r="G86" s="168">
        <v>74.38</v>
      </c>
      <c r="H86" s="168">
        <f t="shared" ref="H86:H89" si="17">ROUND(G86*(1+$J$5),2)</f>
        <v>94.61</v>
      </c>
      <c r="I86" s="168">
        <f t="shared" ref="I86:I89" si="18">ROUND(F86*H86,2)</f>
        <v>94.61</v>
      </c>
      <c r="J86" s="171"/>
      <c r="L86" s="1"/>
      <c r="N86" s="43"/>
    </row>
    <row r="87" spans="1:14" s="2" customFormat="1" ht="38.25" x14ac:dyDescent="0.2">
      <c r="A87" s="135" t="s">
        <v>156</v>
      </c>
      <c r="B87" s="210" t="s">
        <v>63</v>
      </c>
      <c r="C87" s="239" t="s">
        <v>206</v>
      </c>
      <c r="D87" s="223" t="s">
        <v>207</v>
      </c>
      <c r="E87" s="212" t="s">
        <v>68</v>
      </c>
      <c r="F87" s="168">
        <f>MEMÓRIA!F88</f>
        <v>1</v>
      </c>
      <c r="G87" s="168">
        <v>135.66</v>
      </c>
      <c r="H87" s="168">
        <f t="shared" si="17"/>
        <v>172.56</v>
      </c>
      <c r="I87" s="168">
        <f t="shared" si="18"/>
        <v>172.56</v>
      </c>
      <c r="J87" s="171"/>
      <c r="L87" s="1"/>
      <c r="N87" s="43"/>
    </row>
    <row r="88" spans="1:14" s="2" customFormat="1" x14ac:dyDescent="0.2">
      <c r="A88" s="135" t="s">
        <v>157</v>
      </c>
      <c r="B88" s="210" t="s">
        <v>64</v>
      </c>
      <c r="C88" s="121" t="s">
        <v>71</v>
      </c>
      <c r="D88" s="259" t="s">
        <v>76</v>
      </c>
      <c r="E88" s="212" t="s">
        <v>68</v>
      </c>
      <c r="F88" s="168">
        <f>MEMÓRIA!F89</f>
        <v>2</v>
      </c>
      <c r="G88" s="168">
        <v>213.88</v>
      </c>
      <c r="H88" s="168">
        <f t="shared" si="17"/>
        <v>272.06</v>
      </c>
      <c r="I88" s="168">
        <f t="shared" si="18"/>
        <v>544.12</v>
      </c>
      <c r="J88" s="171"/>
      <c r="N88" s="43"/>
    </row>
    <row r="89" spans="1:14" s="2" customFormat="1" ht="25.5" x14ac:dyDescent="0.2">
      <c r="A89" s="135" t="s">
        <v>97</v>
      </c>
      <c r="B89" s="210" t="s">
        <v>64</v>
      </c>
      <c r="C89" s="121" t="s">
        <v>72</v>
      </c>
      <c r="D89" s="259" t="s">
        <v>163</v>
      </c>
      <c r="E89" s="212" t="s">
        <v>68</v>
      </c>
      <c r="F89" s="168">
        <f>MEMÓRIA!F90</f>
        <v>4</v>
      </c>
      <c r="G89" s="168">
        <v>223.27</v>
      </c>
      <c r="H89" s="168">
        <f t="shared" si="17"/>
        <v>284</v>
      </c>
      <c r="I89" s="168">
        <f t="shared" si="18"/>
        <v>1136</v>
      </c>
      <c r="J89" s="171"/>
      <c r="N89" s="43"/>
    </row>
    <row r="90" spans="1:14" s="2" customFormat="1" ht="25.5" x14ac:dyDescent="0.2">
      <c r="A90" s="135" t="s">
        <v>98</v>
      </c>
      <c r="B90" s="198" t="s">
        <v>63</v>
      </c>
      <c r="C90" s="238" t="s">
        <v>13</v>
      </c>
      <c r="D90" s="225" t="s">
        <v>14</v>
      </c>
      <c r="E90" s="214" t="s">
        <v>35</v>
      </c>
      <c r="F90" s="168">
        <v>2.5</v>
      </c>
      <c r="G90" s="170">
        <v>394.41</v>
      </c>
      <c r="H90" s="168">
        <f t="shared" ref="H90" si="19">ROUND(G90*(1+$J$5),2)</f>
        <v>501.69</v>
      </c>
      <c r="I90" s="168">
        <f t="shared" ref="I90" si="20">ROUND(F90*H90,2)</f>
        <v>1254.23</v>
      </c>
      <c r="J90" s="171"/>
      <c r="L90" s="1"/>
      <c r="N90" s="59"/>
    </row>
    <row r="91" spans="1:14" s="2" customFormat="1" x14ac:dyDescent="0.2">
      <c r="A91" s="135"/>
      <c r="B91" s="198"/>
      <c r="C91" s="238"/>
      <c r="D91" s="225"/>
      <c r="E91" s="214"/>
      <c r="F91" s="170"/>
      <c r="G91" s="170"/>
      <c r="H91" s="168"/>
      <c r="I91" s="168"/>
      <c r="J91" s="171"/>
      <c r="L91" s="1"/>
      <c r="N91" s="59"/>
    </row>
    <row r="92" spans="1:14" s="2" customFormat="1" x14ac:dyDescent="0.2">
      <c r="A92" s="135"/>
      <c r="B92" s="177"/>
      <c r="C92" s="239"/>
      <c r="D92" s="222" t="s">
        <v>7</v>
      </c>
      <c r="E92" s="212"/>
      <c r="F92" s="168"/>
      <c r="G92" s="168"/>
      <c r="H92" s="168"/>
      <c r="I92" s="168"/>
      <c r="J92" s="171">
        <f>I86+I87+I88+I89+I90</f>
        <v>3201.52</v>
      </c>
      <c r="L92" s="1"/>
      <c r="N92" s="43"/>
    </row>
    <row r="93" spans="1:14" s="2" customFormat="1" x14ac:dyDescent="0.2">
      <c r="A93" s="135"/>
      <c r="B93" s="177"/>
      <c r="C93" s="239"/>
      <c r="D93" s="224"/>
      <c r="E93" s="212"/>
      <c r="F93" s="168"/>
      <c r="G93" s="168"/>
      <c r="H93" s="168"/>
      <c r="I93" s="168"/>
      <c r="J93" s="171"/>
      <c r="L93" s="1"/>
      <c r="N93" s="43"/>
    </row>
    <row r="94" spans="1:14" s="2" customFormat="1" ht="15.75" customHeight="1" x14ac:dyDescent="0.2">
      <c r="A94" s="138" t="s">
        <v>8</v>
      </c>
      <c r="B94" s="232"/>
      <c r="C94" s="139"/>
      <c r="D94" s="140" t="s">
        <v>15</v>
      </c>
      <c r="E94" s="219" t="s">
        <v>33</v>
      </c>
      <c r="F94" s="175"/>
      <c r="G94" s="168"/>
      <c r="H94" s="168"/>
      <c r="I94" s="168"/>
      <c r="J94" s="169"/>
      <c r="L94" s="1"/>
      <c r="N94" s="43"/>
    </row>
    <row r="95" spans="1:14" s="2" customFormat="1" x14ac:dyDescent="0.2">
      <c r="A95" s="272" t="s">
        <v>99</v>
      </c>
      <c r="B95" s="198" t="s">
        <v>64</v>
      </c>
      <c r="C95" s="239" t="s">
        <v>234</v>
      </c>
      <c r="D95" s="225" t="s">
        <v>16</v>
      </c>
      <c r="E95" s="214" t="s">
        <v>35</v>
      </c>
      <c r="F95" s="168">
        <f>MEMÓRIA!F96</f>
        <v>240</v>
      </c>
      <c r="G95" s="168">
        <v>4.5999999999999996</v>
      </c>
      <c r="H95" s="168">
        <f>ROUND(G95*(1+$J$5),2)</f>
        <v>5.85</v>
      </c>
      <c r="I95" s="168">
        <f>ROUND(F95*H95,2)</f>
        <v>1404</v>
      </c>
      <c r="J95" s="169"/>
      <c r="N95" s="43"/>
    </row>
    <row r="96" spans="1:14" s="2" customFormat="1" x14ac:dyDescent="0.2">
      <c r="A96" s="272" t="s">
        <v>100</v>
      </c>
      <c r="B96" s="198" t="s">
        <v>64</v>
      </c>
      <c r="C96" s="239" t="s">
        <v>235</v>
      </c>
      <c r="D96" s="244" t="s">
        <v>236</v>
      </c>
      <c r="E96" s="212" t="s">
        <v>35</v>
      </c>
      <c r="F96" s="168">
        <v>62</v>
      </c>
      <c r="G96" s="168">
        <v>4.68</v>
      </c>
      <c r="H96" s="168">
        <f>ROUND(G96*(1+$J$5),2)</f>
        <v>5.95</v>
      </c>
      <c r="I96" s="168">
        <f>ROUND(F96*H96,2)</f>
        <v>368.9</v>
      </c>
      <c r="J96" s="171"/>
      <c r="N96" s="43"/>
    </row>
    <row r="97" spans="1:14" s="2" customFormat="1" x14ac:dyDescent="0.2">
      <c r="A97" s="272" t="s">
        <v>173</v>
      </c>
      <c r="B97" s="198" t="s">
        <v>64</v>
      </c>
      <c r="C97" s="239" t="s">
        <v>232</v>
      </c>
      <c r="D97" s="223" t="s">
        <v>233</v>
      </c>
      <c r="E97" s="214" t="s">
        <v>35</v>
      </c>
      <c r="F97" s="168">
        <f>MEMÓRIA!F98</f>
        <v>370</v>
      </c>
      <c r="G97" s="168">
        <v>6.21</v>
      </c>
      <c r="H97" s="168">
        <f>ROUND(G97*(1+$J$5),2)</f>
        <v>7.9</v>
      </c>
      <c r="I97" s="168">
        <f>ROUND(F97*H97,2)</f>
        <v>2923</v>
      </c>
      <c r="J97" s="171"/>
      <c r="N97" s="43"/>
    </row>
    <row r="98" spans="1:14" s="2" customFormat="1" x14ac:dyDescent="0.2">
      <c r="A98" s="272" t="s">
        <v>174</v>
      </c>
      <c r="B98" s="273" t="s">
        <v>64</v>
      </c>
      <c r="C98" s="240" t="s">
        <v>237</v>
      </c>
      <c r="D98" s="223" t="s">
        <v>238</v>
      </c>
      <c r="E98" s="214" t="s">
        <v>35</v>
      </c>
      <c r="F98" s="168">
        <v>9.1</v>
      </c>
      <c r="G98" s="168">
        <v>1.33</v>
      </c>
      <c r="H98" s="168">
        <f>ROUND(G98*(1+$J$5),2)</f>
        <v>1.69</v>
      </c>
      <c r="I98" s="168">
        <f>ROUND(F98*H98,2)</f>
        <v>15.38</v>
      </c>
      <c r="J98" s="171"/>
      <c r="N98" s="43"/>
    </row>
    <row r="99" spans="1:14" s="2" customFormat="1" x14ac:dyDescent="0.2">
      <c r="A99" s="138"/>
      <c r="B99" s="232"/>
      <c r="C99" s="139"/>
      <c r="D99" s="222" t="s">
        <v>9</v>
      </c>
      <c r="E99" s="214"/>
      <c r="F99" s="168"/>
      <c r="G99" s="168"/>
      <c r="H99" s="168"/>
      <c r="I99" s="168"/>
      <c r="J99" s="171">
        <f>I95+I96+I97+I98</f>
        <v>4711.28</v>
      </c>
      <c r="L99" s="1"/>
      <c r="N99" s="43"/>
    </row>
    <row r="100" spans="1:14" s="2" customFormat="1" ht="12.75" customHeight="1" x14ac:dyDescent="0.2">
      <c r="A100" s="132"/>
      <c r="B100" s="231"/>
      <c r="C100" s="239"/>
      <c r="D100" s="223"/>
      <c r="E100" s="214"/>
      <c r="F100" s="168"/>
      <c r="G100" s="168"/>
      <c r="H100" s="168"/>
      <c r="I100" s="168"/>
      <c r="J100" s="171"/>
      <c r="L100" s="1"/>
      <c r="N100" s="43"/>
    </row>
    <row r="101" spans="1:14" s="2" customFormat="1" ht="12.75" customHeight="1" x14ac:dyDescent="0.2">
      <c r="A101" s="132"/>
      <c r="B101" s="231"/>
      <c r="C101" s="239"/>
      <c r="D101" s="225"/>
      <c r="E101" s="214"/>
      <c r="F101" s="168"/>
      <c r="G101" s="168"/>
      <c r="H101" s="168"/>
      <c r="I101" s="168"/>
      <c r="J101" s="171"/>
      <c r="L101" s="1"/>
      <c r="N101" s="43"/>
    </row>
    <row r="102" spans="1:14" s="2" customFormat="1" x14ac:dyDescent="0.2">
      <c r="A102" s="135"/>
      <c r="B102" s="177"/>
      <c r="C102" s="239"/>
      <c r="D102" s="222"/>
      <c r="E102" s="214"/>
      <c r="F102" s="176"/>
      <c r="G102" s="168"/>
      <c r="H102" s="168"/>
      <c r="I102" s="168"/>
      <c r="J102" s="171"/>
      <c r="K102" s="184"/>
      <c r="L102" s="1"/>
      <c r="N102" s="43"/>
    </row>
    <row r="103" spans="1:14" s="2" customFormat="1" x14ac:dyDescent="0.2">
      <c r="A103" s="135"/>
      <c r="B103" s="177"/>
      <c r="C103" s="239"/>
      <c r="D103" s="224"/>
      <c r="E103" s="212"/>
      <c r="F103" s="176"/>
      <c r="G103" s="168"/>
      <c r="H103" s="168"/>
      <c r="I103" s="168"/>
      <c r="J103" s="171"/>
      <c r="L103" s="1"/>
      <c r="N103" s="43"/>
    </row>
    <row r="104" spans="1:14" s="2" customFormat="1" ht="13.5" thickBot="1" x14ac:dyDescent="0.25">
      <c r="A104" s="135"/>
      <c r="B104" s="177"/>
      <c r="C104" s="243"/>
      <c r="D104" s="229" t="s">
        <v>45</v>
      </c>
      <c r="E104" s="212"/>
      <c r="F104" s="176"/>
      <c r="G104" s="168"/>
      <c r="H104" s="168"/>
      <c r="I104" s="168"/>
      <c r="J104" s="171">
        <f>J10+J15+J19+J31+J40+J50+J59+J69+J76+J83+J92+J99</f>
        <v>100000.53</v>
      </c>
      <c r="N104" s="43"/>
    </row>
    <row r="105" spans="1:14" s="2" customFormat="1" x14ac:dyDescent="0.2">
      <c r="A105" s="142"/>
      <c r="B105" s="143"/>
      <c r="C105" s="144"/>
      <c r="D105" s="145"/>
      <c r="E105" s="146"/>
      <c r="F105" s="147"/>
      <c r="G105" s="148"/>
      <c r="H105" s="148"/>
      <c r="I105" s="148"/>
      <c r="J105" s="149"/>
    </row>
    <row r="106" spans="1:14" s="2" customFormat="1" x14ac:dyDescent="0.2">
      <c r="A106" s="150"/>
      <c r="B106" s="151"/>
      <c r="C106" s="152"/>
      <c r="D106" s="153"/>
      <c r="E106" s="154"/>
      <c r="F106" s="155"/>
      <c r="G106" s="156"/>
      <c r="H106" s="156"/>
      <c r="I106" s="156"/>
      <c r="J106" s="157"/>
    </row>
    <row r="107" spans="1:14" s="2" customFormat="1" x14ac:dyDescent="0.2">
      <c r="A107" s="150"/>
      <c r="B107" s="151"/>
      <c r="C107" s="152"/>
      <c r="D107" s="153"/>
      <c r="E107" s="154"/>
      <c r="F107" s="155"/>
      <c r="G107" s="156"/>
      <c r="H107" s="156"/>
      <c r="I107" s="156"/>
      <c r="J107" s="157"/>
    </row>
    <row r="108" spans="1:14" s="2" customFormat="1" x14ac:dyDescent="0.2">
      <c r="A108" s="150"/>
      <c r="B108" s="151"/>
      <c r="C108" s="152"/>
      <c r="D108" s="158" t="s">
        <v>17</v>
      </c>
      <c r="E108" s="154"/>
      <c r="F108" s="282" t="s">
        <v>18</v>
      </c>
      <c r="G108" s="277"/>
      <c r="H108" s="277"/>
      <c r="I108" s="156"/>
      <c r="J108" s="157"/>
    </row>
    <row r="109" spans="1:14" s="2" customFormat="1" x14ac:dyDescent="0.2">
      <c r="A109" s="150"/>
      <c r="B109" s="151"/>
      <c r="C109" s="152"/>
      <c r="D109" s="159" t="s">
        <v>113</v>
      </c>
      <c r="E109" s="160"/>
      <c r="F109" s="281" t="s">
        <v>191</v>
      </c>
      <c r="G109" s="281"/>
      <c r="H109" s="281"/>
      <c r="I109" s="156"/>
      <c r="J109" s="157"/>
    </row>
    <row r="110" spans="1:14" s="2" customFormat="1" x14ac:dyDescent="0.2">
      <c r="A110" s="150"/>
      <c r="B110" s="151"/>
      <c r="C110" s="152"/>
      <c r="D110" s="154" t="s">
        <v>114</v>
      </c>
      <c r="E110" s="161"/>
      <c r="F110" s="277" t="s">
        <v>192</v>
      </c>
      <c r="G110" s="278"/>
      <c r="H110" s="278"/>
      <c r="I110" s="156"/>
      <c r="J110" s="157"/>
    </row>
    <row r="111" spans="1:14" s="2" customFormat="1" x14ac:dyDescent="0.2">
      <c r="A111" s="150"/>
      <c r="B111" s="151"/>
      <c r="C111" s="152"/>
      <c r="D111" s="153"/>
      <c r="E111" s="154"/>
      <c r="F111" s="155"/>
      <c r="G111" s="156"/>
      <c r="H111" s="156"/>
      <c r="I111" s="156"/>
      <c r="J111" s="157"/>
    </row>
    <row r="112" spans="1:14" s="2" customFormat="1" ht="13.5" thickBot="1" x14ac:dyDescent="0.25">
      <c r="A112" s="150"/>
      <c r="B112" s="151"/>
      <c r="C112" s="152"/>
      <c r="D112" s="153"/>
      <c r="E112" s="154"/>
      <c r="F112" s="155"/>
      <c r="G112" s="156"/>
      <c r="H112" s="156"/>
      <c r="I112" s="156"/>
      <c r="J112" s="157"/>
    </row>
    <row r="113" spans="1:11" s="2" customFormat="1" x14ac:dyDescent="0.2">
      <c r="A113" s="142"/>
      <c r="B113" s="143"/>
      <c r="C113" s="144"/>
      <c r="D113" s="145"/>
      <c r="E113" s="146"/>
      <c r="F113" s="147"/>
      <c r="G113" s="148"/>
      <c r="H113" s="148"/>
      <c r="I113" s="148"/>
      <c r="J113" s="149"/>
    </row>
    <row r="114" spans="1:11" s="2" customFormat="1" ht="15" x14ac:dyDescent="0.2">
      <c r="A114" s="86"/>
      <c r="B114" s="164"/>
      <c r="C114" s="164"/>
      <c r="D114" s="165"/>
      <c r="E114" s="165"/>
      <c r="F114" s="165"/>
      <c r="G114" s="165"/>
      <c r="H114" s="165"/>
      <c r="I114" s="165"/>
      <c r="J114" s="162"/>
      <c r="K114" s="5"/>
    </row>
    <row r="115" spans="1:11" s="2" customFormat="1" ht="15" thickBot="1" x14ac:dyDescent="0.25">
      <c r="A115" s="87" t="s">
        <v>195</v>
      </c>
      <c r="B115" s="166"/>
      <c r="C115" s="166"/>
      <c r="D115" s="166"/>
      <c r="E115" s="166"/>
      <c r="F115" s="166"/>
      <c r="G115" s="166"/>
      <c r="H115" s="166"/>
      <c r="I115" s="166"/>
      <c r="J115" s="163"/>
      <c r="K115" s="5"/>
    </row>
    <row r="116" spans="1:11" s="2" customFormat="1" x14ac:dyDescent="0.2">
      <c r="A116" s="7"/>
      <c r="B116" s="7"/>
      <c r="C116" s="7"/>
      <c r="D116" s="9"/>
      <c r="E116" s="8"/>
      <c r="F116" s="45"/>
      <c r="G116" s="46"/>
      <c r="H116" s="46"/>
      <c r="I116" s="46"/>
      <c r="J116" s="50"/>
    </row>
    <row r="117" spans="1:11" s="2" customFormat="1" x14ac:dyDescent="0.2">
      <c r="A117" s="7"/>
      <c r="B117" s="7"/>
      <c r="C117" s="7"/>
      <c r="D117" s="9"/>
      <c r="E117" s="8"/>
      <c r="F117" s="45"/>
      <c r="G117" s="46"/>
      <c r="H117" s="46"/>
      <c r="I117" s="46"/>
      <c r="J117" s="50"/>
    </row>
    <row r="118" spans="1:11" s="2" customFormat="1" x14ac:dyDescent="0.2">
      <c r="A118" s="7"/>
      <c r="B118" s="7"/>
      <c r="C118" s="7"/>
      <c r="D118" s="9"/>
      <c r="E118" s="8"/>
      <c r="F118" s="45"/>
      <c r="G118" s="46"/>
      <c r="H118" s="46"/>
      <c r="I118" s="46"/>
      <c r="J118" s="50"/>
    </row>
    <row r="119" spans="1:11" s="2" customFormat="1" x14ac:dyDescent="0.2">
      <c r="A119" s="7"/>
      <c r="B119" s="7"/>
      <c r="C119" s="7"/>
      <c r="D119" s="9"/>
      <c r="E119" s="8"/>
      <c r="F119" s="45"/>
      <c r="G119" s="46"/>
      <c r="H119" s="46"/>
      <c r="I119" s="46"/>
      <c r="J119" s="51"/>
    </row>
    <row r="120" spans="1:11" s="2" customFormat="1" x14ac:dyDescent="0.2">
      <c r="A120" s="7"/>
      <c r="B120" s="7"/>
      <c r="C120" s="7"/>
      <c r="D120" s="9"/>
      <c r="E120" s="8"/>
      <c r="F120" s="45"/>
      <c r="G120" s="46"/>
      <c r="H120" s="46"/>
      <c r="I120" s="46"/>
      <c r="J120" s="50"/>
    </row>
    <row r="121" spans="1:11" s="2" customFormat="1" x14ac:dyDescent="0.2">
      <c r="A121" s="7"/>
      <c r="B121" s="7"/>
      <c r="C121" s="7"/>
      <c r="D121" s="9"/>
      <c r="E121" s="8"/>
      <c r="F121" s="45"/>
      <c r="G121" s="46"/>
      <c r="H121" s="46"/>
      <c r="I121" s="46"/>
      <c r="J121" s="52"/>
    </row>
    <row r="122" spans="1:11" s="2" customFormat="1" x14ac:dyDescent="0.2">
      <c r="A122" s="10"/>
      <c r="B122" s="10"/>
      <c r="C122" s="10"/>
      <c r="D122" s="9"/>
      <c r="E122" s="3"/>
      <c r="F122" s="47"/>
      <c r="G122" s="48"/>
      <c r="H122" s="48"/>
      <c r="I122" s="48"/>
      <c r="J122" s="49"/>
    </row>
    <row r="123" spans="1:11" s="1" customFormat="1" x14ac:dyDescent="0.2">
      <c r="A123" s="10"/>
      <c r="B123" s="10"/>
      <c r="C123" s="10"/>
      <c r="D123" s="5"/>
      <c r="E123" s="3"/>
      <c r="F123" s="3"/>
      <c r="G123" s="48"/>
      <c r="H123" s="3"/>
      <c r="I123" s="3"/>
      <c r="J123" s="49"/>
    </row>
    <row r="124" spans="1:11" s="1" customFormat="1" x14ac:dyDescent="0.2">
      <c r="A124" s="10"/>
      <c r="B124" s="10"/>
      <c r="C124" s="10"/>
      <c r="D124" s="5"/>
      <c r="E124" s="3"/>
      <c r="F124" s="3"/>
      <c r="G124" s="48"/>
      <c r="H124" s="3"/>
      <c r="I124" s="3"/>
      <c r="J124" s="55"/>
    </row>
    <row r="125" spans="1:11" s="1" customFormat="1" x14ac:dyDescent="0.2">
      <c r="A125" s="10"/>
      <c r="B125" s="10"/>
      <c r="C125" s="10"/>
      <c r="D125" s="5"/>
      <c r="E125" s="3"/>
      <c r="F125" s="3"/>
      <c r="G125" s="48"/>
      <c r="H125" s="3"/>
      <c r="I125" s="3"/>
      <c r="J125" s="49"/>
    </row>
    <row r="126" spans="1:11" s="1" customFormat="1" x14ac:dyDescent="0.2">
      <c r="A126" s="10"/>
      <c r="B126" s="10"/>
      <c r="C126" s="10"/>
      <c r="D126" s="5"/>
      <c r="E126" s="3"/>
      <c r="F126" s="3"/>
      <c r="G126" s="48"/>
      <c r="H126" s="3"/>
      <c r="I126" s="3"/>
      <c r="J126" s="49"/>
    </row>
    <row r="127" spans="1:11" s="1" customFormat="1" x14ac:dyDescent="0.2">
      <c r="A127" s="10"/>
      <c r="B127" s="10"/>
      <c r="C127" s="10"/>
      <c r="D127" s="5"/>
      <c r="E127" s="3"/>
      <c r="F127" s="3"/>
      <c r="G127" s="48"/>
      <c r="H127" s="3"/>
      <c r="I127" s="48"/>
      <c r="J127" s="55"/>
    </row>
    <row r="128" spans="1:11" s="1" customFormat="1" x14ac:dyDescent="0.2">
      <c r="A128" s="10"/>
      <c r="B128" s="10"/>
      <c r="C128" s="10"/>
      <c r="D128" s="5"/>
      <c r="E128" s="3"/>
      <c r="F128" s="3"/>
      <c r="G128" s="48"/>
      <c r="H128" s="3"/>
      <c r="I128" s="48"/>
      <c r="J128" s="49"/>
    </row>
    <row r="129" spans="1:10" s="1" customFormat="1" x14ac:dyDescent="0.2">
      <c r="A129" s="10"/>
      <c r="B129" s="10"/>
      <c r="C129" s="10"/>
      <c r="D129" s="5"/>
      <c r="E129" s="3"/>
      <c r="F129" s="3"/>
      <c r="G129" s="48"/>
      <c r="H129" s="3"/>
      <c r="I129" s="3"/>
      <c r="J129" s="49"/>
    </row>
    <row r="130" spans="1:10" s="1" customFormat="1" x14ac:dyDescent="0.2">
      <c r="A130" s="10"/>
      <c r="B130" s="10"/>
      <c r="C130" s="10"/>
      <c r="D130" s="5"/>
      <c r="E130" s="3"/>
      <c r="F130" s="3"/>
      <c r="G130" s="48"/>
      <c r="H130" s="3"/>
      <c r="I130" s="3"/>
      <c r="J130" s="49"/>
    </row>
    <row r="131" spans="1:10" x14ac:dyDescent="0.2">
      <c r="D131" s="5"/>
    </row>
  </sheetData>
  <sheetProtection selectLockedCells="1" selectUnlockedCells="1"/>
  <mergeCells count="6">
    <mergeCell ref="A1:J1"/>
    <mergeCell ref="F110:H110"/>
    <mergeCell ref="H5:I5"/>
    <mergeCell ref="H6:I6"/>
    <mergeCell ref="F109:H109"/>
    <mergeCell ref="F108:H108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7" firstPageNumber="0" orientation="portrait" r:id="rId1"/>
  <headerFooter alignWithMargins="0">
    <oddHeader xml:space="preserve">&amp;C&amp;"Arial,Negrito"&amp;12PLANILHA DE CUSTOS </oddHeader>
    <oddFooter>&amp;L&amp;8&amp;P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opLeftCell="A69" workbookViewId="0">
      <selection activeCell="F66" sqref="F66"/>
    </sheetView>
  </sheetViews>
  <sheetFormatPr defaultRowHeight="12.75" x14ac:dyDescent="0.2"/>
  <cols>
    <col min="2" max="2" width="12.7109375" customWidth="1"/>
    <col min="3" max="3" width="54.7109375" bestFit="1" customWidth="1"/>
    <col min="4" max="4" width="8.5703125" bestFit="1" customWidth="1"/>
    <col min="5" max="5" width="53.42578125" customWidth="1"/>
    <col min="10" max="10" width="15" customWidth="1"/>
  </cols>
  <sheetData>
    <row r="1" spans="1:6" ht="27" thickBot="1" x14ac:dyDescent="0.45">
      <c r="A1" s="274" t="s">
        <v>67</v>
      </c>
      <c r="B1" s="275"/>
      <c r="C1" s="275"/>
      <c r="D1" s="275"/>
      <c r="E1" s="275"/>
      <c r="F1" s="276"/>
    </row>
    <row r="2" spans="1:6" x14ac:dyDescent="0.2">
      <c r="A2" s="93" t="s">
        <v>193</v>
      </c>
      <c r="B2" s="188"/>
      <c r="C2" s="188"/>
      <c r="D2" s="188"/>
      <c r="E2" s="188"/>
      <c r="F2" s="189"/>
    </row>
    <row r="3" spans="1:6" x14ac:dyDescent="0.2">
      <c r="A3" s="88" t="s">
        <v>194</v>
      </c>
      <c r="B3" s="56"/>
      <c r="C3" s="46"/>
      <c r="D3" s="84"/>
      <c r="E3" s="84"/>
      <c r="F3" s="190"/>
    </row>
    <row r="4" spans="1:6" x14ac:dyDescent="0.2">
      <c r="A4" s="101" t="s">
        <v>251</v>
      </c>
      <c r="B4" s="56"/>
      <c r="C4" s="46"/>
      <c r="D4" s="84"/>
      <c r="E4" s="84"/>
      <c r="F4" s="190"/>
    </row>
    <row r="5" spans="1:6" x14ac:dyDescent="0.2">
      <c r="A5" s="88" t="s">
        <v>118</v>
      </c>
      <c r="B5" s="56"/>
      <c r="C5" s="46"/>
      <c r="D5" s="58"/>
      <c r="E5" s="58"/>
      <c r="F5" s="191"/>
    </row>
    <row r="6" spans="1:6" ht="13.5" thickBot="1" x14ac:dyDescent="0.25">
      <c r="A6" s="103" t="s">
        <v>252</v>
      </c>
      <c r="B6" s="104"/>
      <c r="C6" s="46"/>
      <c r="D6" s="106"/>
      <c r="E6" s="106"/>
      <c r="F6" s="192"/>
    </row>
    <row r="7" spans="1:6" ht="13.5" thickBot="1" x14ac:dyDescent="0.25">
      <c r="A7" s="194" t="s">
        <v>25</v>
      </c>
      <c r="B7" s="195" t="s">
        <v>26</v>
      </c>
      <c r="C7" s="220" t="s">
        <v>66</v>
      </c>
      <c r="D7" s="125" t="s">
        <v>27</v>
      </c>
      <c r="E7" s="196" t="s">
        <v>102</v>
      </c>
      <c r="F7" s="197" t="s">
        <v>101</v>
      </c>
    </row>
    <row r="8" spans="1:6" x14ac:dyDescent="0.2">
      <c r="A8" s="128" t="s">
        <v>31</v>
      </c>
      <c r="B8" s="234"/>
      <c r="C8" s="221" t="s">
        <v>32</v>
      </c>
      <c r="D8" s="212" t="s">
        <v>33</v>
      </c>
      <c r="E8" s="204"/>
      <c r="F8" s="200"/>
    </row>
    <row r="9" spans="1:6" x14ac:dyDescent="0.2">
      <c r="A9" s="132" t="s">
        <v>34</v>
      </c>
      <c r="B9" s="133" t="s">
        <v>58</v>
      </c>
      <c r="C9" s="134" t="s">
        <v>130</v>
      </c>
      <c r="D9" s="213" t="s">
        <v>35</v>
      </c>
      <c r="E9" s="248" t="s">
        <v>119</v>
      </c>
      <c r="F9" s="201">
        <f>1</f>
        <v>1</v>
      </c>
    </row>
    <row r="10" spans="1:6" x14ac:dyDescent="0.2">
      <c r="A10" s="135"/>
      <c r="B10" s="235"/>
      <c r="C10" s="222" t="s">
        <v>1</v>
      </c>
      <c r="D10" s="212"/>
      <c r="E10" s="205"/>
      <c r="F10" s="202"/>
    </row>
    <row r="11" spans="1:6" x14ac:dyDescent="0.2">
      <c r="A11" s="128" t="s">
        <v>198</v>
      </c>
      <c r="B11" s="235"/>
      <c r="C11" s="252" t="s">
        <v>134</v>
      </c>
      <c r="D11" s="212"/>
      <c r="E11" s="205"/>
      <c r="F11" s="202"/>
    </row>
    <row r="12" spans="1:6" ht="25.5" x14ac:dyDescent="0.2">
      <c r="A12" s="135" t="s">
        <v>77</v>
      </c>
      <c r="B12" s="236">
        <v>93187</v>
      </c>
      <c r="C12" s="225" t="s">
        <v>115</v>
      </c>
      <c r="D12" s="212" t="s">
        <v>36</v>
      </c>
      <c r="E12" s="205" t="s">
        <v>261</v>
      </c>
      <c r="F12" s="202">
        <v>2.5</v>
      </c>
    </row>
    <row r="13" spans="1:6" x14ac:dyDescent="0.2">
      <c r="A13" s="135"/>
      <c r="B13" s="239"/>
      <c r="C13" s="244"/>
      <c r="D13" s="212"/>
      <c r="E13" s="207"/>
      <c r="F13" s="202"/>
    </row>
    <row r="14" spans="1:6" x14ac:dyDescent="0.2">
      <c r="A14" s="128"/>
      <c r="B14" s="237"/>
      <c r="C14" s="222" t="s">
        <v>104</v>
      </c>
      <c r="D14" s="212"/>
      <c r="E14" s="207"/>
      <c r="F14" s="202"/>
    </row>
    <row r="15" spans="1:6" x14ac:dyDescent="0.2">
      <c r="A15" s="128" t="s">
        <v>38</v>
      </c>
      <c r="B15" s="237"/>
      <c r="C15" s="224" t="s">
        <v>0</v>
      </c>
      <c r="D15" s="212"/>
      <c r="E15" s="207"/>
      <c r="F15" s="202"/>
    </row>
    <row r="16" spans="1:6" ht="63.75" x14ac:dyDescent="0.2">
      <c r="A16" s="136" t="s">
        <v>78</v>
      </c>
      <c r="B16" s="238" t="s">
        <v>196</v>
      </c>
      <c r="C16" s="226" t="s">
        <v>197</v>
      </c>
      <c r="D16" s="214" t="s">
        <v>35</v>
      </c>
      <c r="E16" s="257" t="s">
        <v>210</v>
      </c>
      <c r="F16" s="202">
        <f>(3.48+1.05+0.9)*2.7</f>
        <v>14.66</v>
      </c>
    </row>
    <row r="17" spans="1:7" ht="25.5" x14ac:dyDescent="0.2">
      <c r="A17" s="136" t="s">
        <v>79</v>
      </c>
      <c r="B17" s="238" t="s">
        <v>142</v>
      </c>
      <c r="C17" s="226" t="s">
        <v>143</v>
      </c>
      <c r="D17" s="214" t="s">
        <v>36</v>
      </c>
      <c r="E17" s="207" t="s">
        <v>211</v>
      </c>
      <c r="F17" s="202">
        <f>(3.48+1.05+0.9)</f>
        <v>5.43</v>
      </c>
    </row>
    <row r="18" spans="1:7" x14ac:dyDescent="0.2">
      <c r="A18" s="128"/>
      <c r="B18" s="237"/>
      <c r="C18" s="222" t="s">
        <v>131</v>
      </c>
      <c r="D18" s="212"/>
      <c r="E18" s="205"/>
      <c r="F18" s="202"/>
    </row>
    <row r="19" spans="1:7" x14ac:dyDescent="0.2">
      <c r="A19" s="128"/>
      <c r="B19" s="237"/>
      <c r="C19" s="224"/>
      <c r="D19" s="212"/>
      <c r="E19" s="208"/>
      <c r="F19" s="203"/>
    </row>
    <row r="20" spans="1:7" x14ac:dyDescent="0.2">
      <c r="A20" s="128" t="s">
        <v>132</v>
      </c>
      <c r="B20" s="237"/>
      <c r="C20" s="224" t="s">
        <v>2</v>
      </c>
      <c r="D20" s="212"/>
      <c r="E20" s="207"/>
      <c r="F20" s="202"/>
    </row>
    <row r="21" spans="1:7" ht="38.25" x14ac:dyDescent="0.2">
      <c r="A21" s="137" t="s">
        <v>133</v>
      </c>
      <c r="B21" s="236">
        <v>87878</v>
      </c>
      <c r="C21" s="225" t="s">
        <v>105</v>
      </c>
      <c r="D21" s="214" t="s">
        <v>35</v>
      </c>
      <c r="E21" s="205" t="s">
        <v>212</v>
      </c>
      <c r="F21" s="202">
        <f>(3.48+1.05+0.9)*2.7*2</f>
        <v>29.32</v>
      </c>
    </row>
    <row r="22" spans="1:7" ht="76.5" x14ac:dyDescent="0.2">
      <c r="A22" s="137" t="s">
        <v>135</v>
      </c>
      <c r="B22" s="238" t="s">
        <v>124</v>
      </c>
      <c r="C22" s="225" t="s">
        <v>125</v>
      </c>
      <c r="D22" s="214" t="s">
        <v>35</v>
      </c>
      <c r="E22" s="207" t="s">
        <v>213</v>
      </c>
      <c r="F22" s="202">
        <f>(1.14+1.27+0.82)*2.8+2*1.1</f>
        <v>11.24</v>
      </c>
    </row>
    <row r="23" spans="1:7" ht="63.75" x14ac:dyDescent="0.2">
      <c r="A23" s="137" t="s">
        <v>136</v>
      </c>
      <c r="B23" s="251" t="s">
        <v>127</v>
      </c>
      <c r="C23" s="225" t="s">
        <v>128</v>
      </c>
      <c r="D23" s="214" t="s">
        <v>35</v>
      </c>
      <c r="E23" s="258" t="s">
        <v>214</v>
      </c>
      <c r="F23" s="202">
        <f>((3.48+1.05+0.9)*2.7*2)-((1.14+1.27+0.82)*2.8+2*1.1)</f>
        <v>18.079999999999998</v>
      </c>
    </row>
    <row r="24" spans="1:7" ht="25.5" x14ac:dyDescent="0.2">
      <c r="A24" s="137" t="s">
        <v>137</v>
      </c>
      <c r="B24" s="249" t="s">
        <v>123</v>
      </c>
      <c r="C24" s="223" t="s">
        <v>126</v>
      </c>
      <c r="D24" s="214" t="s">
        <v>35</v>
      </c>
      <c r="E24" s="205" t="str">
        <f>E23</f>
        <v xml:space="preserve"> =((3,48+1,05+0,90)*2,70*2)-((1,14+1,27+0,82)*2,80+2,00*1,10)</v>
      </c>
      <c r="F24" s="202">
        <f>F23</f>
        <v>18.079999999999998</v>
      </c>
    </row>
    <row r="25" spans="1:7" ht="51" x14ac:dyDescent="0.2">
      <c r="A25" s="137" t="s">
        <v>138</v>
      </c>
      <c r="B25" s="236">
        <v>87273</v>
      </c>
      <c r="C25" s="225" t="s">
        <v>112</v>
      </c>
      <c r="D25" s="214" t="s">
        <v>35</v>
      </c>
      <c r="E25" s="205" t="str">
        <f>E22</f>
        <v xml:space="preserve"> =(1,14+1,27+0,82)*2,80+2,00*1,10</v>
      </c>
      <c r="F25" s="202">
        <f>F22</f>
        <v>11.24</v>
      </c>
    </row>
    <row r="26" spans="1:7" ht="25.5" x14ac:dyDescent="0.2">
      <c r="A26" s="137" t="s">
        <v>139</v>
      </c>
      <c r="B26" s="236">
        <v>87398</v>
      </c>
      <c r="C26" s="225" t="s">
        <v>190</v>
      </c>
      <c r="D26" s="214" t="s">
        <v>37</v>
      </c>
      <c r="E26" s="202" t="s">
        <v>215</v>
      </c>
      <c r="F26">
        <f>((1.14+1.27+0.82)*2.8+2*1.1)*0.004</f>
        <v>4.4976000000000002E-2</v>
      </c>
    </row>
    <row r="27" spans="1:7" ht="25.5" x14ac:dyDescent="0.2">
      <c r="A27" s="137" t="s">
        <v>154</v>
      </c>
      <c r="B27" s="236">
        <v>96110</v>
      </c>
      <c r="C27" s="225" t="s">
        <v>144</v>
      </c>
      <c r="D27" s="212" t="s">
        <v>35</v>
      </c>
      <c r="E27" s="207" t="s">
        <v>216</v>
      </c>
      <c r="F27" s="202">
        <f>(126)</f>
        <v>126</v>
      </c>
    </row>
    <row r="28" spans="1:7" x14ac:dyDescent="0.2">
      <c r="A28" s="137" t="s">
        <v>155</v>
      </c>
      <c r="B28" s="236" t="s">
        <v>129</v>
      </c>
      <c r="C28" s="225" t="s">
        <v>250</v>
      </c>
      <c r="D28" s="212" t="s">
        <v>35</v>
      </c>
      <c r="E28" s="207" t="s">
        <v>262</v>
      </c>
      <c r="F28" s="202">
        <f>10.5*2.9</f>
        <v>30.45</v>
      </c>
    </row>
    <row r="29" spans="1:7" x14ac:dyDescent="0.2">
      <c r="A29" s="137"/>
      <c r="B29" s="236"/>
      <c r="C29" s="225"/>
      <c r="D29" s="212"/>
      <c r="E29" s="207"/>
      <c r="F29" s="202"/>
    </row>
    <row r="30" spans="1:7" x14ac:dyDescent="0.2">
      <c r="A30" s="135"/>
      <c r="B30" s="239"/>
      <c r="C30" s="222" t="s">
        <v>140</v>
      </c>
      <c r="D30" s="212"/>
      <c r="E30" s="207"/>
      <c r="F30" s="202"/>
    </row>
    <row r="31" spans="1:7" x14ac:dyDescent="0.2">
      <c r="A31" s="135"/>
      <c r="B31" s="239"/>
      <c r="C31" s="224"/>
      <c r="D31" s="212"/>
      <c r="E31" s="207"/>
      <c r="F31" s="193"/>
      <c r="G31" s="187"/>
    </row>
    <row r="32" spans="1:7" x14ac:dyDescent="0.2">
      <c r="A32" s="128" t="s">
        <v>39</v>
      </c>
      <c r="B32" s="237"/>
      <c r="C32" s="224" t="s">
        <v>3</v>
      </c>
      <c r="D32" s="215"/>
      <c r="E32" s="205"/>
      <c r="F32" s="202"/>
    </row>
    <row r="33" spans="1:6" ht="38.25" x14ac:dyDescent="0.2">
      <c r="A33" s="132" t="s">
        <v>80</v>
      </c>
      <c r="B33" s="256">
        <v>97633</v>
      </c>
      <c r="C33" s="223" t="s">
        <v>203</v>
      </c>
      <c r="D33" s="212" t="s">
        <v>35</v>
      </c>
      <c r="E33" s="205" t="s">
        <v>220</v>
      </c>
      <c r="F33" s="202">
        <f>(122.98+3.3+8.67+19.98+8.72+8.94+15+8.31+14.43)+11</f>
        <v>221.33</v>
      </c>
    </row>
    <row r="34" spans="1:6" ht="25.5" x14ac:dyDescent="0.2">
      <c r="A34" s="132" t="s">
        <v>141</v>
      </c>
      <c r="B34" s="261">
        <v>97622</v>
      </c>
      <c r="C34" s="223" t="s">
        <v>200</v>
      </c>
      <c r="D34" s="212" t="s">
        <v>35</v>
      </c>
      <c r="E34" s="207" t="s">
        <v>217</v>
      </c>
      <c r="F34" s="202">
        <f>(2.5+3.4+2)*2.7</f>
        <v>21.33</v>
      </c>
    </row>
    <row r="35" spans="1:6" ht="63.75" x14ac:dyDescent="0.2">
      <c r="A35" s="132" t="s">
        <v>204</v>
      </c>
      <c r="B35" s="256">
        <v>97632</v>
      </c>
      <c r="C35" s="223" t="s">
        <v>202</v>
      </c>
      <c r="D35" s="212" t="s">
        <v>35</v>
      </c>
      <c r="E35" s="207" t="s">
        <v>218</v>
      </c>
      <c r="F35" s="202">
        <f>5.03*2+2.87*2+2.54*2+3.25*2+4.68+1.07+0.94+1.42+2.2+0.82+1.26*2+1.41+1.46+1.67+4+1.4*2+2.4*2+3.34*2+2.67*3+2.3+2.5+3.5+12.7+0.33*10+10+0.2*2+10.9+0.22*10+2.7+8.2</f>
        <v>130.56</v>
      </c>
    </row>
    <row r="36" spans="1:6" ht="25.5" x14ac:dyDescent="0.2">
      <c r="A36" s="132" t="s">
        <v>254</v>
      </c>
      <c r="B36" s="256">
        <v>97644</v>
      </c>
      <c r="C36" s="223" t="s">
        <v>255</v>
      </c>
      <c r="D36" s="212" t="s">
        <v>35</v>
      </c>
      <c r="E36" s="207" t="s">
        <v>258</v>
      </c>
      <c r="F36" s="202">
        <v>6</v>
      </c>
    </row>
    <row r="37" spans="1:6" x14ac:dyDescent="0.2">
      <c r="A37" s="132"/>
      <c r="B37" s="255"/>
      <c r="C37" s="223"/>
      <c r="D37" s="212"/>
      <c r="E37" s="205"/>
      <c r="F37" s="202"/>
    </row>
    <row r="38" spans="1:6" x14ac:dyDescent="0.2">
      <c r="A38" s="132"/>
      <c r="B38" s="239"/>
      <c r="C38" s="223"/>
      <c r="D38" s="212"/>
      <c r="E38" s="208"/>
      <c r="F38" s="203"/>
    </row>
    <row r="39" spans="1:6" x14ac:dyDescent="0.2">
      <c r="A39" s="135"/>
      <c r="B39" s="239"/>
      <c r="C39" s="222" t="s">
        <v>40</v>
      </c>
      <c r="D39" s="212"/>
      <c r="E39" s="207"/>
      <c r="F39" s="202"/>
    </row>
    <row r="40" spans="1:6" ht="40.5" customHeight="1" x14ac:dyDescent="0.2">
      <c r="A40" s="135"/>
      <c r="B40" s="239"/>
      <c r="C40" s="223"/>
      <c r="D40" s="212"/>
      <c r="E40" s="207"/>
      <c r="F40" s="202"/>
    </row>
    <row r="41" spans="1:6" x14ac:dyDescent="0.2">
      <c r="A41" s="135"/>
      <c r="B41" s="239"/>
      <c r="C41" s="223"/>
      <c r="D41" s="212"/>
      <c r="E41" s="207"/>
      <c r="F41" s="202"/>
    </row>
    <row r="42" spans="1:6" s="121" customFormat="1" x14ac:dyDescent="0.2">
      <c r="A42" s="128" t="s">
        <v>41</v>
      </c>
      <c r="B42" s="237"/>
      <c r="C42" s="224" t="s">
        <v>4</v>
      </c>
      <c r="D42" s="215"/>
      <c r="E42" s="205"/>
      <c r="F42" s="202"/>
    </row>
    <row r="43" spans="1:6" s="121" customFormat="1" ht="38.25" x14ac:dyDescent="0.2">
      <c r="A43" s="135" t="s">
        <v>81</v>
      </c>
      <c r="B43" s="267">
        <v>88488</v>
      </c>
      <c r="C43" s="223" t="s">
        <v>146</v>
      </c>
      <c r="D43" s="183" t="s">
        <v>35</v>
      </c>
      <c r="E43" s="205" t="s">
        <v>226</v>
      </c>
      <c r="F43" s="202">
        <f>122.98+3.3+5+4.75+4.37+8.67+19.98+8.72+8.94+15+8.31+14.43+11.02</f>
        <v>235.47</v>
      </c>
    </row>
    <row r="44" spans="1:6" s="121" customFormat="1" ht="38.25" x14ac:dyDescent="0.2">
      <c r="A44" s="135" t="s">
        <v>82</v>
      </c>
      <c r="B44" s="267">
        <v>88482</v>
      </c>
      <c r="C44" s="223" t="s">
        <v>189</v>
      </c>
      <c r="D44" s="183" t="s">
        <v>35</v>
      </c>
      <c r="E44" s="205" t="str">
        <f>E43</f>
        <v xml:space="preserve"> =122,98+3,30+5,00+4,75+4,37+8,67+19,98+8,72+8,94+15,00+8,31+14,43+11,02</v>
      </c>
      <c r="F44" s="202">
        <f>F43</f>
        <v>235.47</v>
      </c>
    </row>
    <row r="45" spans="1:6" s="121" customFormat="1" ht="63.75" x14ac:dyDescent="0.2">
      <c r="A45" s="135" t="s">
        <v>83</v>
      </c>
      <c r="B45" s="268">
        <v>88489</v>
      </c>
      <c r="C45" s="223" t="s">
        <v>145</v>
      </c>
      <c r="D45" s="212" t="s">
        <v>35</v>
      </c>
      <c r="E45" s="205" t="s">
        <v>245</v>
      </c>
      <c r="F45" s="202">
        <f>(5.03*2+2.87*2+2.54*2+3.25*3+4.68+1.07+0.94+1.42+2.2+0.82+1.26*2+1.41+1.46+1.67+4+1.4*2+2.4*2+3.374*2+2.67*3+2.3+2.5+3.5+12.7+0.33*10+10+0.2*2+10.9+0.22*10+2.7+8.2)*2.8+21.07*6.3+(3+8.73)*7.6</f>
        <v>596.75</v>
      </c>
    </row>
    <row r="46" spans="1:6" s="121" customFormat="1" ht="63.75" x14ac:dyDescent="0.2">
      <c r="A46" s="135" t="s">
        <v>84</v>
      </c>
      <c r="B46" s="267">
        <v>88483</v>
      </c>
      <c r="C46" s="223" t="s">
        <v>188</v>
      </c>
      <c r="D46" s="212" t="s">
        <v>35</v>
      </c>
      <c r="E46" s="205" t="str">
        <f>E45</f>
        <v xml:space="preserve"> =(5,03*2+2,87*2+2,54*2+3,25*3+4,68+1,07+0,94+1,42+2,20+0,82+1,26*2+1,41+1,46+1,67+4,00+1,40*2+2,40*2+3,374*2+2,67*3+2,30+2,50+3,50+12,70+0,33*10+10+0,20*2+10,90+0,22*10+2,70+8,20)*2,80+21,07*6,30+(3,00+8,73)*7,60</v>
      </c>
      <c r="F46" s="202">
        <f>F45</f>
        <v>596.75</v>
      </c>
    </row>
    <row r="47" spans="1:6" s="121" customFormat="1" ht="25.5" x14ac:dyDescent="0.2">
      <c r="A47" s="135" t="s">
        <v>85</v>
      </c>
      <c r="B47" s="239" t="s">
        <v>116</v>
      </c>
      <c r="C47" s="223" t="s">
        <v>117</v>
      </c>
      <c r="D47" s="212" t="s">
        <v>35</v>
      </c>
      <c r="E47" s="207" t="s">
        <v>227</v>
      </c>
      <c r="F47" s="202">
        <f>(0.8*2.1*6)</f>
        <v>10.08</v>
      </c>
    </row>
    <row r="48" spans="1:6" s="121" customFormat="1" ht="38.25" x14ac:dyDescent="0.2">
      <c r="A48" s="135" t="s">
        <v>86</v>
      </c>
      <c r="B48" s="239" t="s">
        <v>246</v>
      </c>
      <c r="C48" s="223" t="s">
        <v>247</v>
      </c>
      <c r="D48" s="212" t="s">
        <v>35</v>
      </c>
      <c r="E48" s="207" t="s">
        <v>248</v>
      </c>
      <c r="F48" s="202">
        <f>(2*1.4+1.4*1.4*7+2*2.4*2+2.9*2.4+3.55*0.8+2.5*1.5*2)</f>
        <v>43.42</v>
      </c>
    </row>
    <row r="49" spans="1:6" x14ac:dyDescent="0.2">
      <c r="A49" s="135"/>
      <c r="B49" s="239"/>
      <c r="C49" s="223"/>
      <c r="D49" s="212"/>
      <c r="E49" s="207"/>
      <c r="F49" s="202"/>
    </row>
    <row r="50" spans="1:6" x14ac:dyDescent="0.2">
      <c r="A50" s="135"/>
      <c r="B50" s="239"/>
      <c r="C50" s="222" t="s">
        <v>42</v>
      </c>
      <c r="D50" s="212"/>
      <c r="E50" s="207"/>
      <c r="F50" s="202"/>
    </row>
    <row r="51" spans="1:6" x14ac:dyDescent="0.2">
      <c r="A51" s="135"/>
      <c r="B51" s="239"/>
      <c r="C51" s="223"/>
      <c r="D51" s="212"/>
      <c r="E51" s="207"/>
      <c r="F51" s="202"/>
    </row>
    <row r="52" spans="1:6" x14ac:dyDescent="0.2">
      <c r="A52" s="128" t="s">
        <v>43</v>
      </c>
      <c r="B52" s="237"/>
      <c r="C52" s="224" t="s">
        <v>5</v>
      </c>
      <c r="D52" s="212"/>
      <c r="E52" s="207"/>
      <c r="F52" s="202"/>
    </row>
    <row r="53" spans="1:6" ht="38.25" x14ac:dyDescent="0.2">
      <c r="A53" s="132" t="s">
        <v>120</v>
      </c>
      <c r="B53" s="239" t="s">
        <v>228</v>
      </c>
      <c r="C53" s="225" t="s">
        <v>229</v>
      </c>
      <c r="D53" s="212" t="s">
        <v>35</v>
      </c>
      <c r="E53" s="207" t="s">
        <v>244</v>
      </c>
      <c r="F53" s="202">
        <f>(122.98+3.3+8.67+19.98+8.72+8.94+15+8.31+14.43)+11+13.08*1.3</f>
        <v>238.33</v>
      </c>
    </row>
    <row r="54" spans="1:6" ht="25.5" x14ac:dyDescent="0.2">
      <c r="A54" s="132" t="s">
        <v>121</v>
      </c>
      <c r="B54" s="236">
        <v>87398</v>
      </c>
      <c r="C54" s="225" t="s">
        <v>190</v>
      </c>
      <c r="D54" s="214" t="s">
        <v>37</v>
      </c>
      <c r="E54" s="207" t="s">
        <v>221</v>
      </c>
      <c r="F54" s="202">
        <f>(221.33+130.56*0.07)*0.004</f>
        <v>0.92</v>
      </c>
    </row>
    <row r="55" spans="1:6" ht="25.5" customHeight="1" x14ac:dyDescent="0.2">
      <c r="A55" s="132" t="s">
        <v>87</v>
      </c>
      <c r="B55" s="238" t="s">
        <v>109</v>
      </c>
      <c r="C55" s="225" t="s">
        <v>110</v>
      </c>
      <c r="D55" s="212" t="s">
        <v>36</v>
      </c>
      <c r="E55" s="207" t="s">
        <v>219</v>
      </c>
      <c r="F55" s="202">
        <f>5.03*2+2.87*2+2.54*2+3.25*2+4.68+1.07+0.94+1.42+2.2+0.82+1.26*2+1.41+1.46+1.67+4+1.4*2+2.4*2+3.34*2+2.67*3+2.3+2.5+3.5+12.7+0.33*10+10+0.2*2+10.9+0.22*10+2.7+8.2</f>
        <v>130.56</v>
      </c>
    </row>
    <row r="56" spans="1:6" ht="51" x14ac:dyDescent="0.2">
      <c r="A56" s="132" t="s">
        <v>88</v>
      </c>
      <c r="B56" s="236">
        <v>94990</v>
      </c>
      <c r="C56" s="225" t="s">
        <v>148</v>
      </c>
      <c r="D56" s="183" t="s">
        <v>37</v>
      </c>
      <c r="E56" s="207" t="s">
        <v>222</v>
      </c>
      <c r="F56" s="202">
        <f>(3.5)*0.1</f>
        <v>0.35</v>
      </c>
    </row>
    <row r="57" spans="1:6" ht="38.25" x14ac:dyDescent="0.2">
      <c r="A57" s="132" t="s">
        <v>106</v>
      </c>
      <c r="B57" s="236">
        <v>94263</v>
      </c>
      <c r="C57" s="225" t="s">
        <v>111</v>
      </c>
      <c r="D57" s="183" t="s">
        <v>36</v>
      </c>
      <c r="E57" s="205" t="s">
        <v>153</v>
      </c>
      <c r="F57" s="202">
        <v>24.23</v>
      </c>
    </row>
    <row r="58" spans="1:6" ht="63.75" x14ac:dyDescent="0.2">
      <c r="A58" s="132" t="s">
        <v>108</v>
      </c>
      <c r="B58" s="206" t="s">
        <v>150</v>
      </c>
      <c r="C58" s="225" t="s">
        <v>151</v>
      </c>
      <c r="D58" s="183" t="s">
        <v>35</v>
      </c>
      <c r="E58" s="207" t="s">
        <v>223</v>
      </c>
      <c r="F58" s="202">
        <f>24.23*1.3</f>
        <v>31.5</v>
      </c>
    </row>
    <row r="59" spans="1:6" x14ac:dyDescent="0.2">
      <c r="A59" s="132"/>
      <c r="B59" s="239"/>
      <c r="C59" s="222" t="s">
        <v>44</v>
      </c>
      <c r="D59" s="212"/>
      <c r="E59" s="207"/>
      <c r="F59" s="202"/>
    </row>
    <row r="60" spans="1:6" x14ac:dyDescent="0.2">
      <c r="A60" s="135"/>
      <c r="B60" s="239"/>
      <c r="C60" s="224"/>
      <c r="D60" s="212"/>
      <c r="E60" s="202"/>
      <c r="F60" s="202"/>
    </row>
    <row r="61" spans="1:6" x14ac:dyDescent="0.2">
      <c r="A61" s="128" t="s">
        <v>21</v>
      </c>
      <c r="B61" s="237"/>
      <c r="C61" s="224" t="s">
        <v>10</v>
      </c>
      <c r="D61" s="215"/>
      <c r="E61" s="202"/>
      <c r="F61" s="202"/>
    </row>
    <row r="62" spans="1:6" ht="25.5" x14ac:dyDescent="0.2">
      <c r="A62" s="135" t="s">
        <v>122</v>
      </c>
      <c r="B62" s="240" t="s">
        <v>241</v>
      </c>
      <c r="C62" s="260" t="s">
        <v>242</v>
      </c>
      <c r="D62" s="216" t="s">
        <v>68</v>
      </c>
      <c r="E62" s="202" t="s">
        <v>152</v>
      </c>
      <c r="F62" s="202">
        <v>10</v>
      </c>
    </row>
    <row r="63" spans="1:6" s="121" customFormat="1" ht="25.5" x14ac:dyDescent="0.2">
      <c r="A63" s="135" t="s">
        <v>89</v>
      </c>
      <c r="B63" s="245" t="s">
        <v>239</v>
      </c>
      <c r="C63" s="246" t="s">
        <v>240</v>
      </c>
      <c r="D63" s="247" t="s">
        <v>68</v>
      </c>
      <c r="E63" s="202" t="s">
        <v>243</v>
      </c>
      <c r="F63" s="202">
        <v>15</v>
      </c>
    </row>
    <row r="64" spans="1:6" ht="38.25" x14ac:dyDescent="0.2">
      <c r="A64" s="135" t="s">
        <v>90</v>
      </c>
      <c r="B64" t="s">
        <v>175</v>
      </c>
      <c r="C64" s="254" t="s">
        <v>176</v>
      </c>
      <c r="D64" s="247" t="s">
        <v>68</v>
      </c>
      <c r="E64" s="202" t="s">
        <v>119</v>
      </c>
      <c r="F64" s="202">
        <v>1</v>
      </c>
    </row>
    <row r="65" spans="1:6" ht="38.25" x14ac:dyDescent="0.2">
      <c r="A65" s="135" t="s">
        <v>91</v>
      </c>
      <c r="B65" s="261">
        <v>91932</v>
      </c>
      <c r="C65" s="254" t="s">
        <v>208</v>
      </c>
      <c r="D65" s="247" t="s">
        <v>36</v>
      </c>
      <c r="E65" s="202" t="s">
        <v>268</v>
      </c>
      <c r="F65" s="202">
        <f>9.02+1.27+3.85+10.02*2+3.82</f>
        <v>38</v>
      </c>
    </row>
    <row r="66" spans="1:6" ht="38.25" x14ac:dyDescent="0.2">
      <c r="A66" s="135" t="s">
        <v>165</v>
      </c>
      <c r="B66" s="261">
        <v>91926</v>
      </c>
      <c r="C66" s="254" t="s">
        <v>177</v>
      </c>
      <c r="D66" s="247" t="s">
        <v>36</v>
      </c>
      <c r="E66" s="202" t="s">
        <v>224</v>
      </c>
      <c r="F66" s="202">
        <v>500</v>
      </c>
    </row>
    <row r="67" spans="1:6" ht="38.25" x14ac:dyDescent="0.2">
      <c r="A67" s="135" t="s">
        <v>209</v>
      </c>
      <c r="B67" s="261">
        <v>89865</v>
      </c>
      <c r="C67" s="254" t="s">
        <v>178</v>
      </c>
      <c r="D67" s="247" t="s">
        <v>36</v>
      </c>
      <c r="E67" s="202" t="s">
        <v>186</v>
      </c>
      <c r="F67" s="202">
        <v>20</v>
      </c>
    </row>
    <row r="68" spans="1:6" x14ac:dyDescent="0.2">
      <c r="A68" s="132"/>
      <c r="B68" s="261"/>
      <c r="C68" s="254"/>
      <c r="D68" s="247"/>
      <c r="E68" s="202"/>
      <c r="F68" s="202"/>
    </row>
    <row r="69" spans="1:6" x14ac:dyDescent="0.2">
      <c r="A69" s="135"/>
      <c r="B69" s="240"/>
      <c r="C69" s="227" t="s">
        <v>22</v>
      </c>
      <c r="D69" s="216"/>
      <c r="E69" s="202"/>
      <c r="F69" s="202"/>
    </row>
    <row r="70" spans="1:6" x14ac:dyDescent="0.2">
      <c r="A70" s="135"/>
      <c r="B70" s="240"/>
      <c r="C70" s="227"/>
      <c r="D70" s="266"/>
      <c r="E70" s="202"/>
      <c r="F70" s="202"/>
    </row>
    <row r="71" spans="1:6" x14ac:dyDescent="0.2">
      <c r="A71" s="128" t="s">
        <v>23</v>
      </c>
      <c r="B71" s="241"/>
      <c r="C71" s="228" t="s">
        <v>11</v>
      </c>
      <c r="D71" s="217"/>
      <c r="E71" s="202"/>
      <c r="F71" s="202"/>
    </row>
    <row r="72" spans="1:6" ht="25.5" x14ac:dyDescent="0.2">
      <c r="A72" s="135" t="s">
        <v>92</v>
      </c>
      <c r="B72" s="240" t="s">
        <v>166</v>
      </c>
      <c r="C72" s="260" t="s">
        <v>167</v>
      </c>
      <c r="D72" s="218" t="s">
        <v>68</v>
      </c>
      <c r="E72" s="202" t="s">
        <v>119</v>
      </c>
      <c r="F72" s="202">
        <v>1</v>
      </c>
    </row>
    <row r="73" spans="1:6" ht="38.25" x14ac:dyDescent="0.2">
      <c r="A73" s="135" t="s">
        <v>147</v>
      </c>
      <c r="B73" s="240" t="s">
        <v>168</v>
      </c>
      <c r="C73" s="260" t="s">
        <v>169</v>
      </c>
      <c r="D73" s="218" t="s">
        <v>68</v>
      </c>
      <c r="E73" s="202" t="s">
        <v>179</v>
      </c>
      <c r="F73" s="202">
        <v>4</v>
      </c>
    </row>
    <row r="74" spans="1:6" ht="38.25" x14ac:dyDescent="0.2">
      <c r="A74" s="135" t="s">
        <v>93</v>
      </c>
      <c r="B74" s="240" t="s">
        <v>170</v>
      </c>
      <c r="C74" s="260" t="s">
        <v>171</v>
      </c>
      <c r="D74" s="218" t="s">
        <v>68</v>
      </c>
      <c r="E74" s="202" t="s">
        <v>181</v>
      </c>
      <c r="F74" s="202">
        <v>3</v>
      </c>
    </row>
    <row r="75" spans="1:6" ht="38.25" x14ac:dyDescent="0.2">
      <c r="A75" s="135" t="s">
        <v>94</v>
      </c>
      <c r="B75" s="242" t="s">
        <v>69</v>
      </c>
      <c r="C75" s="185" t="s">
        <v>182</v>
      </c>
      <c r="D75" s="180" t="s">
        <v>73</v>
      </c>
      <c r="E75" s="202" t="s">
        <v>119</v>
      </c>
      <c r="F75" s="202">
        <v>1</v>
      </c>
    </row>
    <row r="76" spans="1:6" ht="25.5" x14ac:dyDescent="0.2">
      <c r="A76" s="135" t="s">
        <v>187</v>
      </c>
      <c r="B76" s="242" t="s">
        <v>70</v>
      </c>
      <c r="C76" s="186" t="s">
        <v>183</v>
      </c>
      <c r="D76" s="180" t="s">
        <v>73</v>
      </c>
      <c r="E76" s="202" t="s">
        <v>119</v>
      </c>
      <c r="F76" s="202">
        <v>1</v>
      </c>
    </row>
    <row r="77" spans="1:6" x14ac:dyDescent="0.2">
      <c r="A77" s="135"/>
      <c r="B77" s="240"/>
      <c r="C77" s="227" t="s">
        <v>24</v>
      </c>
      <c r="D77" s="218"/>
      <c r="E77" s="202"/>
      <c r="F77" s="202"/>
    </row>
    <row r="78" spans="1:6" x14ac:dyDescent="0.2">
      <c r="A78" s="135"/>
      <c r="B78" s="240"/>
      <c r="C78" s="227"/>
      <c r="D78" s="154"/>
      <c r="E78" s="202"/>
      <c r="F78" s="202"/>
    </row>
    <row r="79" spans="1:6" x14ac:dyDescent="0.2">
      <c r="A79" s="128" t="s">
        <v>19</v>
      </c>
      <c r="B79" s="237"/>
      <c r="C79" s="224" t="s">
        <v>12</v>
      </c>
      <c r="D79" s="215"/>
      <c r="E79" s="202"/>
      <c r="F79" s="202"/>
    </row>
    <row r="80" spans="1:6" ht="38.25" x14ac:dyDescent="0.2">
      <c r="A80" s="137" t="s">
        <v>149</v>
      </c>
      <c r="B80" s="256">
        <v>84161</v>
      </c>
      <c r="C80" s="225" t="s">
        <v>158</v>
      </c>
      <c r="D80" s="183" t="s">
        <v>36</v>
      </c>
      <c r="E80" s="202" t="s">
        <v>225</v>
      </c>
      <c r="F80" s="202">
        <f>(2+0.8*8+2.2+1.1)</f>
        <v>11.7</v>
      </c>
    </row>
    <row r="81" spans="1:6" ht="25.5" x14ac:dyDescent="0.2">
      <c r="A81" s="137" t="s">
        <v>95</v>
      </c>
      <c r="B81" s="256">
        <v>86893</v>
      </c>
      <c r="C81" s="225" t="s">
        <v>159</v>
      </c>
      <c r="D81" s="183" t="s">
        <v>35</v>
      </c>
      <c r="E81" s="202" t="s">
        <v>249</v>
      </c>
      <c r="F81" s="202">
        <f>(2)*1</f>
        <v>2</v>
      </c>
    </row>
    <row r="82" spans="1:6" ht="76.5" x14ac:dyDescent="0.2">
      <c r="A82" s="137" t="s">
        <v>257</v>
      </c>
      <c r="B82" s="256">
        <v>90790</v>
      </c>
      <c r="C82" s="225" t="s">
        <v>265</v>
      </c>
      <c r="D82" s="183" t="s">
        <v>68</v>
      </c>
      <c r="E82" s="202" t="s">
        <v>258</v>
      </c>
      <c r="F82" s="202">
        <v>6</v>
      </c>
    </row>
    <row r="83" spans="1:6" ht="25.5" x14ac:dyDescent="0.2">
      <c r="A83" s="137" t="s">
        <v>263</v>
      </c>
      <c r="B83" s="256">
        <v>90802</v>
      </c>
      <c r="C83" s="225" t="s">
        <v>264</v>
      </c>
      <c r="D83" s="183" t="s">
        <v>68</v>
      </c>
      <c r="E83" s="202" t="s">
        <v>258</v>
      </c>
      <c r="F83" s="202">
        <v>6</v>
      </c>
    </row>
    <row r="84" spans="1:6" x14ac:dyDescent="0.2">
      <c r="A84" s="137"/>
      <c r="B84" s="239"/>
      <c r="C84" s="222" t="s">
        <v>20</v>
      </c>
      <c r="D84" s="212"/>
      <c r="E84" s="202"/>
      <c r="F84" s="202"/>
    </row>
    <row r="85" spans="1:6" x14ac:dyDescent="0.2">
      <c r="A85" s="137"/>
      <c r="B85" s="239"/>
      <c r="C85" s="222"/>
      <c r="D85" s="212"/>
      <c r="E85" s="202"/>
      <c r="F85" s="202"/>
    </row>
    <row r="86" spans="1:6" x14ac:dyDescent="0.2">
      <c r="A86" s="128" t="s">
        <v>6</v>
      </c>
      <c r="B86" s="237"/>
      <c r="C86" s="224" t="s">
        <v>164</v>
      </c>
      <c r="D86" s="212"/>
      <c r="E86" s="202"/>
      <c r="F86" s="202"/>
    </row>
    <row r="87" spans="1:6" ht="38.25" x14ac:dyDescent="0.2">
      <c r="A87" s="135" t="s">
        <v>96</v>
      </c>
      <c r="B87" s="239" t="s">
        <v>160</v>
      </c>
      <c r="C87" s="223" t="s">
        <v>161</v>
      </c>
      <c r="D87" s="212" t="s">
        <v>68</v>
      </c>
      <c r="E87" s="202" t="s">
        <v>119</v>
      </c>
      <c r="F87" s="202">
        <v>1</v>
      </c>
    </row>
    <row r="88" spans="1:6" ht="63.75" x14ac:dyDescent="0.2">
      <c r="A88" s="135" t="s">
        <v>156</v>
      </c>
      <c r="B88" s="239" t="s">
        <v>172</v>
      </c>
      <c r="C88" s="223" t="s">
        <v>162</v>
      </c>
      <c r="D88" s="212" t="s">
        <v>68</v>
      </c>
      <c r="E88" s="202" t="s">
        <v>119</v>
      </c>
      <c r="F88" s="202">
        <v>1</v>
      </c>
    </row>
    <row r="89" spans="1:6" ht="25.5" x14ac:dyDescent="0.2">
      <c r="A89" s="135" t="s">
        <v>157</v>
      </c>
      <c r="B89" t="s">
        <v>71</v>
      </c>
      <c r="C89" s="259" t="s">
        <v>76</v>
      </c>
      <c r="D89" s="212" t="s">
        <v>68</v>
      </c>
      <c r="E89" s="202" t="s">
        <v>180</v>
      </c>
      <c r="F89" s="202">
        <v>2</v>
      </c>
    </row>
    <row r="90" spans="1:6" ht="25.5" x14ac:dyDescent="0.2">
      <c r="A90" s="135" t="s">
        <v>97</v>
      </c>
      <c r="B90" s="14" t="s">
        <v>72</v>
      </c>
      <c r="C90" s="259" t="s">
        <v>184</v>
      </c>
      <c r="D90" s="212" t="s">
        <v>68</v>
      </c>
      <c r="E90" s="202" t="s">
        <v>179</v>
      </c>
      <c r="F90" s="202">
        <v>4</v>
      </c>
    </row>
    <row r="91" spans="1:6" ht="38.25" x14ac:dyDescent="0.2">
      <c r="A91" s="135" t="s">
        <v>98</v>
      </c>
      <c r="B91" s="238" t="s">
        <v>13</v>
      </c>
      <c r="C91" s="225" t="s">
        <v>14</v>
      </c>
      <c r="D91" s="214" t="s">
        <v>35</v>
      </c>
      <c r="E91" s="202" t="s">
        <v>185</v>
      </c>
      <c r="F91" s="202">
        <f>(1.1*1.14)*2</f>
        <v>2.5099999999999998</v>
      </c>
    </row>
    <row r="92" spans="1:6" x14ac:dyDescent="0.2">
      <c r="A92" s="135"/>
      <c r="B92" s="238"/>
      <c r="C92" s="225"/>
      <c r="D92" s="214"/>
      <c r="E92" s="202"/>
      <c r="F92" s="202"/>
    </row>
    <row r="93" spans="1:6" x14ac:dyDescent="0.2">
      <c r="A93" s="135"/>
      <c r="B93" s="239"/>
      <c r="C93" s="222" t="s">
        <v>7</v>
      </c>
      <c r="D93" s="212"/>
      <c r="E93" s="202"/>
      <c r="F93" s="202"/>
    </row>
    <row r="94" spans="1:6" x14ac:dyDescent="0.2">
      <c r="A94" s="135"/>
      <c r="B94" s="239"/>
      <c r="C94" s="224"/>
      <c r="D94" s="212"/>
      <c r="E94" s="202"/>
      <c r="F94" s="202"/>
    </row>
    <row r="95" spans="1:6" x14ac:dyDescent="0.2">
      <c r="A95" s="138" t="s">
        <v>8</v>
      </c>
      <c r="B95" s="139"/>
      <c r="C95" s="140" t="s">
        <v>15</v>
      </c>
      <c r="D95" s="219" t="s">
        <v>33</v>
      </c>
      <c r="E95" s="202"/>
      <c r="F95" s="202"/>
    </row>
    <row r="96" spans="1:6" x14ac:dyDescent="0.2">
      <c r="A96" s="141" t="s">
        <v>99</v>
      </c>
      <c r="B96" s="239" t="s">
        <v>234</v>
      </c>
      <c r="C96" s="225" t="s">
        <v>16</v>
      </c>
      <c r="D96" s="214" t="s">
        <v>35</v>
      </c>
      <c r="E96" s="202" t="s">
        <v>259</v>
      </c>
      <c r="F96" s="202">
        <v>240</v>
      </c>
    </row>
    <row r="97" spans="1:6" x14ac:dyDescent="0.2">
      <c r="A97" s="141" t="s">
        <v>100</v>
      </c>
      <c r="B97" s="239" t="s">
        <v>235</v>
      </c>
      <c r="C97" s="244" t="s">
        <v>236</v>
      </c>
      <c r="D97" s="212" t="s">
        <v>35</v>
      </c>
      <c r="E97" s="202" t="s">
        <v>267</v>
      </c>
      <c r="F97" s="264">
        <v>62</v>
      </c>
    </row>
    <row r="98" spans="1:6" x14ac:dyDescent="0.2">
      <c r="A98" s="141" t="s">
        <v>173</v>
      </c>
      <c r="B98" s="239" t="s">
        <v>232</v>
      </c>
      <c r="C98" s="223" t="s">
        <v>233</v>
      </c>
      <c r="D98" s="214" t="s">
        <v>35</v>
      </c>
      <c r="E98" s="202" t="s">
        <v>260</v>
      </c>
      <c r="F98" s="264">
        <f>240+130</f>
        <v>370</v>
      </c>
    </row>
    <row r="99" spans="1:6" x14ac:dyDescent="0.2">
      <c r="A99" s="141" t="s">
        <v>174</v>
      </c>
      <c r="B99" s="240" t="s">
        <v>237</v>
      </c>
      <c r="C99" s="223" t="s">
        <v>238</v>
      </c>
      <c r="D99" s="214" t="s">
        <v>35</v>
      </c>
      <c r="E99" s="202" t="s">
        <v>266</v>
      </c>
      <c r="F99" s="265">
        <f>130*0.07</f>
        <v>9.1</v>
      </c>
    </row>
    <row r="100" spans="1:6" x14ac:dyDescent="0.2">
      <c r="A100" s="263"/>
      <c r="B100" s="239"/>
      <c r="C100" s="225"/>
      <c r="D100" s="214"/>
      <c r="E100" s="202"/>
      <c r="F100" s="202"/>
    </row>
    <row r="101" spans="1:6" x14ac:dyDescent="0.2">
      <c r="A101" s="135"/>
      <c r="B101" s="239"/>
      <c r="C101" s="222"/>
      <c r="D101" s="212"/>
      <c r="E101" s="202"/>
      <c r="F101" s="202"/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BreakPreview" zoomScale="60" workbookViewId="0">
      <selection activeCell="H18" sqref="H18"/>
    </sheetView>
  </sheetViews>
  <sheetFormatPr defaultRowHeight="17.100000000000001" customHeight="1" x14ac:dyDescent="0.2"/>
  <cols>
    <col min="1" max="1" width="14.42578125" style="11" customWidth="1"/>
    <col min="2" max="2" width="47.85546875" style="11" customWidth="1"/>
    <col min="3" max="3" width="12.5703125" style="11" customWidth="1"/>
    <col min="4" max="4" width="16.85546875" style="11" bestFit="1" customWidth="1"/>
    <col min="5" max="5" width="16.28515625" style="12" bestFit="1" customWidth="1"/>
    <col min="6" max="6" width="17" style="11" bestFit="1" customWidth="1"/>
    <col min="7" max="7" width="18.28515625" style="11" bestFit="1" customWidth="1"/>
    <col min="8" max="8" width="14.7109375" style="11" customWidth="1"/>
    <col min="9" max="9" width="17" style="11" bestFit="1" customWidth="1"/>
    <col min="10" max="10" width="16.7109375" style="11" customWidth="1"/>
    <col min="11" max="13" width="16.42578125" style="11" customWidth="1"/>
    <col min="14" max="14" width="19.7109375" style="11" customWidth="1"/>
    <col min="15" max="15" width="12.140625" style="13" customWidth="1"/>
    <col min="16" max="16384" width="9.140625" style="11"/>
  </cols>
  <sheetData>
    <row r="1" spans="1:15" s="14" customFormat="1" ht="30.75" customHeight="1" thickBot="1" x14ac:dyDescent="0.25">
      <c r="A1" s="54" t="s">
        <v>47</v>
      </c>
      <c r="B1" s="89"/>
      <c r="C1" s="89"/>
      <c r="D1" s="89"/>
      <c r="E1" s="89"/>
      <c r="F1" s="89"/>
      <c r="G1" s="90"/>
    </row>
    <row r="2" spans="1:15" s="14" customFormat="1" ht="6" customHeight="1" thickBot="1" x14ac:dyDescent="0.25">
      <c r="A2" s="15"/>
      <c r="B2" s="16"/>
      <c r="C2" s="16"/>
      <c r="D2" s="17"/>
      <c r="E2" s="16"/>
      <c r="F2" s="16"/>
      <c r="G2" s="19"/>
    </row>
    <row r="3" spans="1:15" s="14" customFormat="1" ht="15.75" customHeight="1" thickBot="1" x14ac:dyDescent="0.25">
      <c r="A3" s="91" t="str">
        <f>'PLANILHA ORCAMENTÁRIA'!A2</f>
        <v>OBRA: REFORMA CÂMARA MUNICIPAL DE SIMONÉSIA / MG</v>
      </c>
      <c r="B3" s="20"/>
      <c r="C3" s="20"/>
      <c r="D3" s="21"/>
      <c r="G3" s="22"/>
    </row>
    <row r="4" spans="1:15" s="14" customFormat="1" ht="15.75" customHeight="1" thickBot="1" x14ac:dyDescent="0.25">
      <c r="A4" s="92" t="str">
        <f>'PLANILHA ORCAMENTÁRIA'!A3</f>
        <v>LOCAL: RUA PADRE HORÁCIO HENTTIS, BAIRRO CENTRO</v>
      </c>
      <c r="B4" s="23"/>
      <c r="C4" s="23"/>
      <c r="D4" s="24"/>
      <c r="E4" s="18"/>
      <c r="F4" s="18"/>
      <c r="G4" s="25"/>
      <c r="H4" s="26"/>
    </row>
    <row r="5" spans="1:15" s="14" customFormat="1" ht="6" customHeight="1" thickBot="1" x14ac:dyDescent="0.25">
      <c r="A5" s="27"/>
      <c r="B5" s="28"/>
      <c r="C5" s="28"/>
      <c r="D5" s="29"/>
      <c r="E5" s="28"/>
      <c r="F5" s="28"/>
      <c r="G5" s="19"/>
    </row>
    <row r="6" spans="1:15" s="14" customFormat="1" ht="15.75" customHeight="1" thickBot="1" x14ac:dyDescent="0.25">
      <c r="A6" s="92" t="str">
        <f>'PLANILHA ORCAMENTÁRIA'!A5</f>
        <v>MUNICÍPIO : SIMONÉSIA / MG</v>
      </c>
      <c r="B6" s="23"/>
      <c r="C6" s="23"/>
      <c r="D6" s="24"/>
      <c r="E6" s="23"/>
      <c r="F6" s="23"/>
      <c r="G6" s="25"/>
    </row>
    <row r="7" spans="1:15" s="31" customFormat="1" ht="30.75" customHeight="1" thickBot="1" x14ac:dyDescent="0.25">
      <c r="A7" s="63" t="s">
        <v>46</v>
      </c>
      <c r="B7" s="64" t="s">
        <v>48</v>
      </c>
      <c r="C7" s="64" t="s">
        <v>49</v>
      </c>
      <c r="D7" s="64" t="s">
        <v>50</v>
      </c>
      <c r="E7" s="64" t="s">
        <v>51</v>
      </c>
      <c r="F7" s="64" t="s">
        <v>52</v>
      </c>
      <c r="G7" s="65" t="s">
        <v>53</v>
      </c>
      <c r="H7" s="30"/>
      <c r="I7" s="30"/>
      <c r="J7" s="30"/>
      <c r="K7" s="30"/>
      <c r="L7" s="30"/>
      <c r="M7" s="30"/>
      <c r="O7" s="32"/>
    </row>
    <row r="8" spans="1:15" s="35" customFormat="1" ht="28.5" customHeight="1" x14ac:dyDescent="0.2">
      <c r="A8" s="109">
        <v>1</v>
      </c>
      <c r="B8" s="66" t="str">
        <f>'PLANILHA ORCAMENTÁRIA'!D8</f>
        <v>INSTALAÇÕES PRELIMINARES E CANTEIRO DE OBRAS</v>
      </c>
      <c r="C8" s="67">
        <f>D8+E8+F8</f>
        <v>1</v>
      </c>
      <c r="D8" s="68">
        <v>1</v>
      </c>
      <c r="E8" s="68">
        <v>0</v>
      </c>
      <c r="F8" s="68">
        <v>0</v>
      </c>
      <c r="G8" s="69">
        <f>'PLANILHA ORCAMENTÁRIA'!J10</f>
        <v>382.64</v>
      </c>
      <c r="H8" s="53"/>
      <c r="I8" s="33"/>
      <c r="J8" s="34"/>
      <c r="K8" s="34"/>
      <c r="M8" s="36"/>
    </row>
    <row r="9" spans="1:15" s="35" customFormat="1" ht="15.75" customHeight="1" x14ac:dyDescent="0.2">
      <c r="A9" s="109"/>
      <c r="B9" s="66"/>
      <c r="C9" s="67"/>
      <c r="D9" s="68"/>
      <c r="E9" s="68"/>
      <c r="F9" s="68"/>
      <c r="G9" s="70"/>
      <c r="H9" s="53"/>
      <c r="I9" s="33"/>
      <c r="J9" s="34"/>
      <c r="K9" s="34"/>
      <c r="M9" s="36"/>
    </row>
    <row r="10" spans="1:15" s="35" customFormat="1" ht="17.25" customHeight="1" x14ac:dyDescent="0.2">
      <c r="A10" s="109">
        <v>2</v>
      </c>
      <c r="B10" s="66" t="str">
        <f>'PLANILHA ORCAMENTÁRIA'!D11</f>
        <v>SUPERESTRUTURA</v>
      </c>
      <c r="C10" s="67">
        <f>D10+E10+F10</f>
        <v>1</v>
      </c>
      <c r="D10" s="78">
        <v>1</v>
      </c>
      <c r="E10" s="68">
        <v>0</v>
      </c>
      <c r="F10" s="68">
        <v>0</v>
      </c>
      <c r="G10" s="69">
        <f>'PLANILHA ORCAMENTÁRIA'!J15</f>
        <v>167.23</v>
      </c>
      <c r="H10" s="53"/>
      <c r="I10" s="33"/>
      <c r="J10" s="34"/>
      <c r="K10" s="34"/>
      <c r="M10" s="36"/>
    </row>
    <row r="11" spans="1:15" s="35" customFormat="1" ht="17.25" customHeight="1" x14ac:dyDescent="0.2">
      <c r="A11" s="109"/>
      <c r="B11" s="66"/>
      <c r="C11" s="67"/>
      <c r="D11" s="68"/>
      <c r="E11" s="68"/>
      <c r="F11" s="68"/>
      <c r="G11" s="69"/>
      <c r="H11" s="53"/>
      <c r="I11" s="33"/>
      <c r="J11" s="34"/>
      <c r="K11" s="34"/>
      <c r="M11" s="36"/>
    </row>
    <row r="12" spans="1:15" s="35" customFormat="1" ht="18" customHeight="1" x14ac:dyDescent="0.2">
      <c r="A12" s="109">
        <v>3</v>
      </c>
      <c r="B12" s="66" t="str">
        <f>'PLANILHA ORCAMENTÁRIA'!D16</f>
        <v>ALVENARIA</v>
      </c>
      <c r="C12" s="67">
        <f>D12+E12+F12</f>
        <v>1</v>
      </c>
      <c r="D12" s="68">
        <v>0</v>
      </c>
      <c r="E12" s="68">
        <v>0.25</v>
      </c>
      <c r="F12" s="68">
        <v>0.75</v>
      </c>
      <c r="G12" s="69">
        <f>'PLANILHA ORCAMENTÁRIA'!J19</f>
        <v>905.75</v>
      </c>
      <c r="H12" s="53"/>
      <c r="I12" s="33"/>
      <c r="J12" s="34"/>
      <c r="K12" s="34"/>
      <c r="M12" s="36"/>
    </row>
    <row r="13" spans="1:15" s="35" customFormat="1" ht="15.75" customHeight="1" x14ac:dyDescent="0.2">
      <c r="A13" s="109"/>
      <c r="B13" s="66"/>
      <c r="C13" s="67"/>
      <c r="D13" s="68"/>
      <c r="E13" s="68"/>
      <c r="F13" s="68"/>
      <c r="G13" s="70"/>
      <c r="H13" s="53"/>
      <c r="I13" s="33"/>
      <c r="J13" s="34"/>
      <c r="K13" s="34"/>
      <c r="M13" s="36"/>
    </row>
    <row r="14" spans="1:15" s="35" customFormat="1" ht="18" customHeight="1" x14ac:dyDescent="0.2">
      <c r="A14" s="109">
        <v>4</v>
      </c>
      <c r="B14" s="66" t="str">
        <f>'PLANILHA ORCAMENTÁRIA'!D21</f>
        <v>REVESTIMENTO</v>
      </c>
      <c r="C14" s="67">
        <f>D14+E14+F14</f>
        <v>1</v>
      </c>
      <c r="D14" s="68">
        <v>0.35</v>
      </c>
      <c r="E14" s="68">
        <v>0.65</v>
      </c>
      <c r="F14" s="68">
        <v>0</v>
      </c>
      <c r="G14" s="69">
        <f>'PLANILHA ORCAMENTÁRIA'!J31</f>
        <v>15565.88</v>
      </c>
      <c r="H14" s="53"/>
      <c r="I14" s="33"/>
      <c r="J14" s="34"/>
      <c r="K14" s="34"/>
      <c r="M14" s="36"/>
    </row>
    <row r="15" spans="1:15" s="35" customFormat="1" ht="18" customHeight="1" x14ac:dyDescent="0.2">
      <c r="A15" s="109"/>
      <c r="B15" s="66"/>
      <c r="C15" s="67"/>
      <c r="D15" s="68"/>
      <c r="E15" s="68"/>
      <c r="F15" s="68"/>
      <c r="G15" s="70"/>
      <c r="H15" s="53"/>
      <c r="I15" s="33"/>
      <c r="J15" s="34"/>
      <c r="K15" s="34"/>
      <c r="M15" s="36"/>
    </row>
    <row r="16" spans="1:15" s="35" customFormat="1" ht="18" customHeight="1" x14ac:dyDescent="0.2">
      <c r="A16" s="109">
        <v>5</v>
      </c>
      <c r="B16" s="66" t="str">
        <f>'PLANILHA ORCAMENTÁRIA'!D33</f>
        <v>DEMOLIÇÃO / RETIRADA</v>
      </c>
      <c r="C16" s="67">
        <f>D16+E16+F16</f>
        <v>1</v>
      </c>
      <c r="D16" s="68">
        <v>0.5</v>
      </c>
      <c r="E16" s="68">
        <v>0.3</v>
      </c>
      <c r="F16" s="68">
        <v>0.2</v>
      </c>
      <c r="G16" s="69">
        <f>'PLANILHA ORCAMENTÁRIA'!J40</f>
        <v>5293.66</v>
      </c>
      <c r="H16" s="53"/>
      <c r="I16" s="33"/>
      <c r="J16" s="34"/>
      <c r="K16" s="34"/>
      <c r="M16" s="36"/>
    </row>
    <row r="17" spans="1:13" s="35" customFormat="1" ht="15.75" customHeight="1" x14ac:dyDescent="0.2">
      <c r="A17" s="109"/>
      <c r="B17" s="66"/>
      <c r="C17" s="67"/>
      <c r="D17" s="68"/>
      <c r="E17" s="68"/>
      <c r="F17" s="68"/>
      <c r="G17" s="70"/>
      <c r="H17" s="53"/>
      <c r="I17" s="33"/>
      <c r="J17" s="34"/>
      <c r="K17" s="34"/>
      <c r="M17" s="36"/>
    </row>
    <row r="18" spans="1:13" s="35" customFormat="1" ht="15" customHeight="1" x14ac:dyDescent="0.2">
      <c r="A18" s="109">
        <v>6</v>
      </c>
      <c r="B18" s="66" t="str">
        <f>'PLANILHA ORCAMENTÁRIA'!D42</f>
        <v>PINTURA</v>
      </c>
      <c r="C18" s="67">
        <f>D18+E18+F18</f>
        <v>1</v>
      </c>
      <c r="D18" s="68"/>
      <c r="E18" s="68"/>
      <c r="F18" s="68">
        <v>1</v>
      </c>
      <c r="G18" s="69">
        <f>'PLANILHA ORCAMENTÁRIA'!J50</f>
        <v>15642.71</v>
      </c>
      <c r="H18" s="53"/>
      <c r="I18" s="33"/>
      <c r="J18" s="34"/>
      <c r="K18" s="34"/>
      <c r="M18" s="36"/>
    </row>
    <row r="19" spans="1:13" s="35" customFormat="1" ht="17.25" customHeight="1" x14ac:dyDescent="0.2">
      <c r="A19" s="109"/>
      <c r="B19" s="66"/>
      <c r="C19" s="67"/>
      <c r="D19" s="68"/>
      <c r="E19" s="68"/>
      <c r="F19" s="68"/>
      <c r="G19" s="69"/>
      <c r="H19" s="53"/>
      <c r="I19" s="33"/>
      <c r="J19" s="34"/>
      <c r="K19" s="34"/>
      <c r="M19" s="36"/>
    </row>
    <row r="20" spans="1:13" s="35" customFormat="1" ht="15.75" customHeight="1" x14ac:dyDescent="0.2">
      <c r="A20" s="109">
        <v>7</v>
      </c>
      <c r="B20" s="66" t="str">
        <f>'PLANILHA ORCAMENTÁRIA'!D52</f>
        <v>PISO</v>
      </c>
      <c r="C20" s="67">
        <f>D20+E20+F20</f>
        <v>1</v>
      </c>
      <c r="D20" s="68">
        <v>0.5</v>
      </c>
      <c r="E20" s="68">
        <v>0.5</v>
      </c>
      <c r="F20" s="68"/>
      <c r="G20" s="69">
        <f>'PLANILHA ORCAMENTÁRIA'!J59</f>
        <v>39860.160000000003</v>
      </c>
      <c r="H20" s="53"/>
      <c r="I20" s="33"/>
      <c r="J20" s="34"/>
      <c r="K20" s="34"/>
      <c r="M20" s="36"/>
    </row>
    <row r="21" spans="1:13" s="35" customFormat="1" ht="15.75" customHeight="1" x14ac:dyDescent="0.2">
      <c r="A21" s="109"/>
      <c r="B21" s="66"/>
      <c r="C21" s="67"/>
      <c r="D21" s="68"/>
      <c r="E21" s="68"/>
      <c r="F21" s="68"/>
      <c r="G21" s="70"/>
      <c r="H21" s="53"/>
      <c r="I21" s="33"/>
      <c r="J21" s="34"/>
      <c r="K21" s="34"/>
      <c r="M21" s="36"/>
    </row>
    <row r="22" spans="1:13" s="35" customFormat="1" ht="15" customHeight="1" x14ac:dyDescent="0.2">
      <c r="A22" s="109">
        <v>8</v>
      </c>
      <c r="B22" s="66" t="str">
        <f>'PLANILHA ORCAMENTÁRIA'!D62</f>
        <v>INSTALAÇÕES ELÉTRICAS E TELEFÔNICAS</v>
      </c>
      <c r="C22" s="67">
        <f>D22+E22+F22</f>
        <v>1</v>
      </c>
      <c r="D22" s="68">
        <v>0.8</v>
      </c>
      <c r="E22" s="68">
        <v>0.2</v>
      </c>
      <c r="F22" s="68"/>
      <c r="G22" s="69">
        <f>'PLANILHA ORCAMENTÁRIA'!J69</f>
        <v>6198.93</v>
      </c>
      <c r="H22" s="53"/>
      <c r="I22" s="33"/>
      <c r="J22" s="34"/>
      <c r="K22" s="34"/>
      <c r="M22" s="36"/>
    </row>
    <row r="23" spans="1:13" s="35" customFormat="1" ht="15" customHeight="1" x14ac:dyDescent="0.2">
      <c r="A23" s="109"/>
      <c r="B23" s="66"/>
      <c r="C23" s="67"/>
      <c r="D23" s="68"/>
      <c r="E23" s="68"/>
      <c r="F23" s="68"/>
      <c r="G23" s="69"/>
      <c r="H23" s="53"/>
      <c r="I23" s="33"/>
      <c r="J23" s="34"/>
      <c r="K23" s="34"/>
      <c r="M23" s="36"/>
    </row>
    <row r="24" spans="1:13" s="35" customFormat="1" ht="15.75" customHeight="1" x14ac:dyDescent="0.2">
      <c r="A24" s="109">
        <v>9</v>
      </c>
      <c r="B24" s="66" t="str">
        <f>'PLANILHA ORCAMENTÁRIA'!D70</f>
        <v xml:space="preserve">INSTALAÇÕES HIDROSANITÁRIAS    E FLUIDO-MECÂNICA                  </v>
      </c>
      <c r="C24" s="67">
        <f>D24+E24+F24</f>
        <v>1</v>
      </c>
      <c r="D24" s="68"/>
      <c r="E24" s="68">
        <v>1</v>
      </c>
      <c r="F24" s="68"/>
      <c r="G24" s="69">
        <f>'PLANILHA ORCAMENTÁRIA'!J76</f>
        <v>267.62</v>
      </c>
      <c r="H24" s="53"/>
      <c r="I24" s="33"/>
      <c r="J24" s="34"/>
      <c r="K24" s="34"/>
      <c r="M24" s="36"/>
    </row>
    <row r="25" spans="1:13" s="35" customFormat="1" ht="15.75" customHeight="1" x14ac:dyDescent="0.2">
      <c r="A25" s="109"/>
      <c r="B25" s="66"/>
      <c r="C25" s="67"/>
      <c r="D25" s="68"/>
      <c r="E25" s="68"/>
      <c r="F25" s="68"/>
      <c r="G25" s="69"/>
      <c r="H25" s="53"/>
      <c r="I25" s="33"/>
      <c r="J25" s="34"/>
      <c r="K25" s="34"/>
      <c r="M25" s="36"/>
    </row>
    <row r="26" spans="1:13" s="35" customFormat="1" ht="15.75" customHeight="1" x14ac:dyDescent="0.2">
      <c r="A26" s="109">
        <v>10</v>
      </c>
      <c r="B26" s="66" t="str">
        <f>'PLANILHA ORCAMENTÁRIA'!D78</f>
        <v>BANCADA / SOLEIRA / PEITORIL E DIVISÓRIA</v>
      </c>
      <c r="C26" s="67">
        <f>D26+E26+F26</f>
        <v>1</v>
      </c>
      <c r="D26" s="68"/>
      <c r="E26" s="68">
        <v>0.5</v>
      </c>
      <c r="F26" s="68">
        <v>0.5</v>
      </c>
      <c r="G26" s="69">
        <f>'PLANILHA ORCAMENTÁRIA'!J83</f>
        <v>7803.15</v>
      </c>
      <c r="H26" s="53"/>
      <c r="I26" s="33"/>
      <c r="J26" s="34"/>
      <c r="K26" s="34"/>
      <c r="M26" s="36"/>
    </row>
    <row r="27" spans="1:13" s="35" customFormat="1" ht="15.75" customHeight="1" x14ac:dyDescent="0.2">
      <c r="A27" s="109"/>
      <c r="B27" s="66"/>
      <c r="C27" s="67"/>
      <c r="D27" s="68"/>
      <c r="E27" s="68"/>
      <c r="F27" s="68"/>
      <c r="G27" s="70"/>
      <c r="H27" s="53"/>
      <c r="I27" s="33"/>
      <c r="J27" s="34"/>
      <c r="K27" s="34"/>
      <c r="M27" s="36"/>
    </row>
    <row r="28" spans="1:13" s="35" customFormat="1" ht="15.75" customHeight="1" x14ac:dyDescent="0.2">
      <c r="A28" s="109">
        <v>11</v>
      </c>
      <c r="B28" s="66" t="str">
        <f>'PLANILHA ORCAMENTÁRIA'!D85</f>
        <v>LOUÇAS, METAIS E DIVERSOS</v>
      </c>
      <c r="C28" s="67">
        <f>D28+E28+F28</f>
        <v>1</v>
      </c>
      <c r="D28" s="68"/>
      <c r="E28" s="68"/>
      <c r="F28" s="68">
        <v>1</v>
      </c>
      <c r="G28" s="69">
        <f>'PLANILHA ORCAMENTÁRIA'!J92</f>
        <v>3201.52</v>
      </c>
      <c r="H28" s="53"/>
      <c r="I28" s="33"/>
      <c r="J28" s="34"/>
      <c r="K28" s="34"/>
      <c r="M28" s="36"/>
    </row>
    <row r="29" spans="1:13" s="35" customFormat="1" ht="15.75" customHeight="1" x14ac:dyDescent="0.2">
      <c r="A29" s="109"/>
      <c r="B29" s="66"/>
      <c r="C29" s="67"/>
      <c r="D29" s="68"/>
      <c r="E29" s="68"/>
      <c r="F29" s="68"/>
      <c r="G29" s="69"/>
      <c r="H29" s="53"/>
      <c r="I29" s="33"/>
      <c r="J29" s="34"/>
      <c r="K29" s="34"/>
      <c r="M29" s="36"/>
    </row>
    <row r="30" spans="1:13" s="35" customFormat="1" ht="30.75" customHeight="1" x14ac:dyDescent="0.2">
      <c r="A30" s="109">
        <v>12</v>
      </c>
      <c r="B30" s="66" t="str">
        <f>'PLANILHA ORCAMENTÁRIA'!D94</f>
        <v>LIMPEZA GERAL</v>
      </c>
      <c r="C30" s="67">
        <f>D30+E30+F30</f>
        <v>1</v>
      </c>
      <c r="D30" s="68"/>
      <c r="E30" s="68"/>
      <c r="F30" s="68">
        <v>1</v>
      </c>
      <c r="G30" s="69">
        <f>'PLANILHA ORCAMENTÁRIA'!J99</f>
        <v>4711.28</v>
      </c>
      <c r="H30" s="53"/>
      <c r="I30" s="33"/>
      <c r="J30" s="34"/>
      <c r="K30" s="34"/>
      <c r="M30" s="36"/>
    </row>
    <row r="31" spans="1:13" s="31" customFormat="1" ht="17.25" customHeight="1" x14ac:dyDescent="0.2">
      <c r="A31" s="79"/>
      <c r="B31" s="71"/>
      <c r="C31" s="67"/>
      <c r="D31" s="72"/>
      <c r="E31" s="72"/>
      <c r="F31" s="72"/>
      <c r="G31" s="73"/>
      <c r="H31" s="37"/>
      <c r="I31" s="37"/>
      <c r="J31" s="37"/>
      <c r="K31" s="37"/>
      <c r="M31" s="32"/>
    </row>
    <row r="32" spans="1:13" s="31" customFormat="1" ht="17.25" customHeight="1" thickBot="1" x14ac:dyDescent="0.25">
      <c r="A32" s="110"/>
      <c r="B32" s="74"/>
      <c r="C32" s="111"/>
      <c r="D32" s="112"/>
      <c r="E32" s="112"/>
      <c r="F32" s="112"/>
      <c r="G32" s="75">
        <f>'PLANILHA ORCAMENTÁRIA'!J102</f>
        <v>0</v>
      </c>
      <c r="H32" s="37"/>
      <c r="I32" s="37"/>
      <c r="J32" s="37"/>
      <c r="K32" s="37"/>
      <c r="M32" s="32"/>
    </row>
    <row r="33" spans="1:15" s="31" customFormat="1" ht="29.25" customHeight="1" x14ac:dyDescent="0.2">
      <c r="A33" s="283" t="s">
        <v>54</v>
      </c>
      <c r="B33" s="284"/>
      <c r="C33" s="284"/>
      <c r="D33" s="113">
        <f>(D8*$G8+D10*G10+D12*G12+D14*G14+D16*G16+D18*G18+D20*G20+D22*G22+D24*G24+D26*G26+D28*G28+D30*G30)/$G$34</f>
        <v>0.33529999999999999</v>
      </c>
      <c r="E33" s="113">
        <f>(E8*$G8+E10*G10+E12*G12+E14*G14+E16*G16+E18*G18+E20*G20+E22*G22+E24*G24+E26*G26+E28*G28+E30*G30)/$G$34</f>
        <v>0.37269999999999998</v>
      </c>
      <c r="F33" s="113">
        <f>(F8*$G8+F10*G10+F12*G12+F14*G14+F16*G16+F18*G18+F20*G20+F22*G22+F24*G24+F26*G26+F28*G28+F30*G30)/$G$34</f>
        <v>0.29189999999999999</v>
      </c>
      <c r="G33" s="114">
        <f>SUM(D33:F33)</f>
        <v>0.99990000000000001</v>
      </c>
      <c r="H33" s="37"/>
      <c r="I33" s="37"/>
      <c r="J33" s="37"/>
      <c r="K33" s="37"/>
      <c r="M33" s="32"/>
    </row>
    <row r="34" spans="1:15" s="31" customFormat="1" ht="29.25" customHeight="1" x14ac:dyDescent="0.2">
      <c r="A34" s="285" t="s">
        <v>55</v>
      </c>
      <c r="B34" s="286"/>
      <c r="C34" s="286"/>
      <c r="D34" s="76">
        <f>$G$34*D33-0.01</f>
        <v>33530.17</v>
      </c>
      <c r="E34" s="76">
        <f>$G$34*E33</f>
        <v>37270.199999999997</v>
      </c>
      <c r="F34" s="76">
        <f>$G$34*F33</f>
        <v>29190.15</v>
      </c>
      <c r="G34" s="115">
        <f>SUM(G8:G32)</f>
        <v>100000.53</v>
      </c>
      <c r="H34" s="37">
        <f>'PLANILHA ORCAMENTÁRIA'!J104-'CRONOGRAMA FECHAMENTO '!G34</f>
        <v>0</v>
      </c>
      <c r="I34" s="37"/>
      <c r="J34" s="37"/>
      <c r="K34" s="37"/>
      <c r="M34" s="32"/>
    </row>
    <row r="35" spans="1:15" s="31" customFormat="1" ht="29.25" customHeight="1" x14ac:dyDescent="0.2">
      <c r="A35" s="285" t="s">
        <v>56</v>
      </c>
      <c r="B35" s="286"/>
      <c r="C35" s="286"/>
      <c r="D35" s="77">
        <f>D33</f>
        <v>0.33529999999999999</v>
      </c>
      <c r="E35" s="77">
        <f>E33+D35</f>
        <v>0.70799999999999996</v>
      </c>
      <c r="F35" s="77">
        <f>F33+E35</f>
        <v>0.99990000000000001</v>
      </c>
      <c r="G35" s="115"/>
      <c r="H35" s="37"/>
      <c r="I35" s="37"/>
      <c r="J35" s="37"/>
      <c r="K35" s="37"/>
      <c r="M35" s="32"/>
    </row>
    <row r="36" spans="1:15" s="31" customFormat="1" ht="29.25" customHeight="1" thickBot="1" x14ac:dyDescent="0.25">
      <c r="A36" s="287" t="s">
        <v>57</v>
      </c>
      <c r="B36" s="288"/>
      <c r="C36" s="288"/>
      <c r="D36" s="116">
        <f>D34</f>
        <v>33530.17</v>
      </c>
      <c r="E36" s="116">
        <f>E34+D36</f>
        <v>70800.37</v>
      </c>
      <c r="F36" s="116">
        <f>F34+E36</f>
        <v>99990.52</v>
      </c>
      <c r="G36" s="117"/>
      <c r="H36" s="37"/>
      <c r="I36" s="37"/>
      <c r="J36" s="37"/>
      <c r="K36" s="37"/>
      <c r="M36" s="32"/>
    </row>
    <row r="37" spans="1:15" s="31" customFormat="1" ht="18" customHeight="1" x14ac:dyDescent="0.2">
      <c r="B37" s="38"/>
      <c r="D37" s="39"/>
      <c r="F37" s="39"/>
      <c r="L37" s="32"/>
    </row>
    <row r="38" spans="1:15" s="31" customFormat="1" ht="17.100000000000001" customHeight="1" x14ac:dyDescent="0.2">
      <c r="B38" s="38"/>
      <c r="E38" s="39"/>
      <c r="O38" s="32"/>
    </row>
    <row r="39" spans="1:15" s="31" customFormat="1" ht="17.100000000000001" customHeight="1" x14ac:dyDescent="0.2">
      <c r="A39" s="11"/>
      <c r="B39" s="38"/>
      <c r="C39" s="40"/>
      <c r="E39" s="39"/>
      <c r="O39" s="32"/>
    </row>
    <row r="40" spans="1:15" ht="17.100000000000001" customHeight="1" x14ac:dyDescent="0.2">
      <c r="I40" s="41"/>
    </row>
  </sheetData>
  <sheetProtection selectLockedCells="1" selectUnlockedCells="1"/>
  <mergeCells count="4">
    <mergeCell ref="A33:C33"/>
    <mergeCell ref="A34:C34"/>
    <mergeCell ref="A35:C35"/>
    <mergeCell ref="A36:C36"/>
  </mergeCells>
  <phoneticPr fontId="0" type="noConversion"/>
  <printOptions horizontalCentered="1"/>
  <pageMargins left="0.25" right="0.25" top="0.75" bottom="0.75" header="0.3" footer="0.3"/>
  <pageSetup paperSize="9" scale="46" firstPageNumber="0" orientation="landscape" horizontalDpi="300" verticalDpi="300" r:id="rId1"/>
  <headerFooter alignWithMargins="0">
    <oddHeader xml:space="preserve">&amp;C&amp;"Arial,Negrito"&amp;20CRONOGRAMA DE EXECUÇÃO DE SERVIÇOS - SES - </oddHead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ORCAMENTÁRIA</vt:lpstr>
      <vt:lpstr>MEMÓRIA</vt:lpstr>
      <vt:lpstr>CRONOGRAMA FECHAMENTO </vt:lpstr>
      <vt:lpstr>'CRONOGRAMA FECHAMENTO '!Area_de_impressao</vt:lpstr>
      <vt:lpstr>'PLANILHA ORCAMENTÁRIA'!Area_de_impressao</vt:lpstr>
      <vt:lpstr>'CRONOGRAMA FECHAMENTO '!Titulos_de_impressao</vt:lpstr>
      <vt:lpstr>'PLANILHA ORCAMENTÁRIA'!Titulos_de_impressao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Rubia</cp:lastModifiedBy>
  <cp:lastPrinted>2017-09-14T12:57:40Z</cp:lastPrinted>
  <dcterms:created xsi:type="dcterms:W3CDTF">2011-06-15T02:07:19Z</dcterms:created>
  <dcterms:modified xsi:type="dcterms:W3CDTF">2019-12-26T18:27:09Z</dcterms:modified>
</cp:coreProperties>
</file>